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 date1904="1"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cynthiasoler/AME Dropbox/03 Affaires/06 BORDEAUX/1_Projets/25CSO30_France Travail_Limoges/11 DCE/Pièces écrites/DPGF/"/>
    </mc:Choice>
  </mc:AlternateContent>
  <xr:revisionPtr revIDLastSave="0" documentId="13_ncr:1_{37857A2C-B6D6-4344-BADE-00DC59BD0F06}" xr6:coauthVersionLast="47" xr6:coauthVersionMax="47" xr10:uidLastSave="{00000000-0000-0000-0000-000000000000}"/>
  <bookViews>
    <workbookView xWindow="12040" yWindow="-28300" windowWidth="25720" windowHeight="26140" tabRatio="924" activeTab="1" xr2:uid="{00000000-000D-0000-FFFF-FFFF00000000}"/>
  </bookViews>
  <sheets>
    <sheet name="TEST" sheetId="18" state="hidden" r:id="rId1"/>
    <sheet name="info" sheetId="17" r:id="rId2"/>
    <sheet name="LOT 04" sheetId="62" r:id="rId3"/>
  </sheets>
  <definedNames>
    <definedName name="ATitre">#REF!</definedName>
    <definedName name="ATitre1">#REF!</definedName>
    <definedName name="ATitre10">#REF!</definedName>
    <definedName name="ATitre11">#REF!</definedName>
    <definedName name="ATitre12">#REF!</definedName>
    <definedName name="ATitre13">#REF!</definedName>
    <definedName name="ATitre14">#REF!</definedName>
    <definedName name="ATitre15">#REF!</definedName>
    <definedName name="ATitre16">#REF!</definedName>
    <definedName name="ATitre17">#REF!</definedName>
    <definedName name="ATitre18">#REF!</definedName>
    <definedName name="ATitre19">#REF!</definedName>
    <definedName name="ATitre2">#REF!</definedName>
    <definedName name="ATitre20">#REF!</definedName>
    <definedName name="ATitre21">#REF!</definedName>
    <definedName name="ATitre22">#REF!</definedName>
    <definedName name="ATitre23">#REF!</definedName>
    <definedName name="ATitre24">#REF!</definedName>
    <definedName name="ATitre25">#REF!</definedName>
    <definedName name="ATitre26">#REF!</definedName>
    <definedName name="ATitre27">#REF!</definedName>
    <definedName name="ATitre28">#REF!</definedName>
    <definedName name="ATitre29">#REF!</definedName>
    <definedName name="ATitre3">#REF!</definedName>
    <definedName name="ATitre30">#REF!</definedName>
    <definedName name="ATitre31">#REF!</definedName>
    <definedName name="ATitre32">#REF!</definedName>
    <definedName name="ATitre33">#REF!</definedName>
    <definedName name="ATitre34">#REF!</definedName>
    <definedName name="ATitre35">#REF!</definedName>
    <definedName name="ATitre4">#REF!</definedName>
    <definedName name="ATitre5">#REF!</definedName>
    <definedName name="ATitre6">#REF!</definedName>
    <definedName name="ATitre7">#REF!</definedName>
    <definedName name="ATitre8">#REF!</definedName>
    <definedName name="ATitre9">#REF!</definedName>
    <definedName name="ATotal">#REF!</definedName>
    <definedName name="ATotal1">#REF!</definedName>
    <definedName name="ATotal10">#REF!</definedName>
    <definedName name="ATotal11">#REF!</definedName>
    <definedName name="ATotal12">#REF!</definedName>
    <definedName name="ATotal13">#REF!</definedName>
    <definedName name="ATotal14">#REF!</definedName>
    <definedName name="ATotal15">#REF!</definedName>
    <definedName name="ATotal16">#REF!</definedName>
    <definedName name="ATotal17">#REF!</definedName>
    <definedName name="ATotal18">#REF!</definedName>
    <definedName name="ATotal19">#REF!</definedName>
    <definedName name="ATotal2">#REF!</definedName>
    <definedName name="ATotal20">#REF!</definedName>
    <definedName name="ATotal21">#REF!</definedName>
    <definedName name="ATotal22">#REF!</definedName>
    <definedName name="ATotal23">#REF!</definedName>
    <definedName name="ATotal24">#REF!</definedName>
    <definedName name="ATotal25">#REF!</definedName>
    <definedName name="ATotal26">#REF!</definedName>
    <definedName name="ATotal27">#REF!</definedName>
    <definedName name="ATotal28">#REF!</definedName>
    <definedName name="ATotal29">#REF!</definedName>
    <definedName name="ATotal3">#REF!</definedName>
    <definedName name="ATotal30">#REF!</definedName>
    <definedName name="ATotal31">#REF!</definedName>
    <definedName name="ATotal32">#REF!</definedName>
    <definedName name="ATotal33">#REF!</definedName>
    <definedName name="ATotal34">#REF!</definedName>
    <definedName name="ATotal35">#REF!</definedName>
    <definedName name="ATotal4">#REF!</definedName>
    <definedName name="ATotal5">#REF!</definedName>
    <definedName name="ATotal6">#REF!</definedName>
    <definedName name="ATotal7">#REF!</definedName>
    <definedName name="ATotal8">#REF!</definedName>
    <definedName name="ATotal9">#REF!</definedName>
    <definedName name="_xlnm.Print_Titles" localSheetId="0">TEST!$1:$8</definedName>
    <definedName name="ligne_bas_de_page">#REF!</definedName>
    <definedName name="ligne_complémentaire">#REF!</definedName>
    <definedName name="ligne_normale">#REF!</definedName>
    <definedName name="ligne_titre">#REF!</definedName>
    <definedName name="LOT">#REF!</definedName>
    <definedName name="paragraphe">#REF!</definedName>
    <definedName name="paragraphe_recap">#REF!</definedName>
    <definedName name="réf_Affaire">#REF!</definedName>
    <definedName name="réf_Client1">#REF!</definedName>
    <definedName name="réf_Client2">#REF!</definedName>
    <definedName name="réf_Client3">#REF!</definedName>
    <definedName name="réf_Date">#REF!</definedName>
    <definedName name="réf_Référence">#REF!</definedName>
    <definedName name="réf_Titre1">#REF!</definedName>
    <definedName name="réf_Titre2">#REF!</definedName>
    <definedName name="réf_Titre3">#REF!</definedName>
    <definedName name="Titre_paragraphe_1">#REF!</definedName>
    <definedName name="_xlnm.Print_Area" localSheetId="1">info!$A$1:$F$50</definedName>
    <definedName name="_xlnm.Print_Area" localSheetId="2">'LOT 04'!$A$1:$J$46</definedName>
    <definedName name="_xlnm.Print_Area" localSheetId="0">TEST!$A$1:$E$118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3" i="62" l="1"/>
  <c r="J43" i="62" s="1"/>
  <c r="E21" i="62"/>
  <c r="F21" i="62"/>
  <c r="D21" i="62"/>
  <c r="G20" i="62" l="1"/>
  <c r="G21" i="62" l="1"/>
  <c r="H21" i="62" s="1"/>
  <c r="J21" i="62" s="1"/>
  <c r="B6" i="62" l="1"/>
  <c r="H27" i="62" l="1"/>
  <c r="J27" i="62" s="1"/>
  <c r="J17" i="62" l="1"/>
  <c r="J16" i="62"/>
  <c r="J18" i="62" s="1"/>
  <c r="H22" i="62" l="1"/>
  <c r="H24" i="62"/>
  <c r="J24" i="62" s="1"/>
  <c r="H25" i="62"/>
  <c r="H26" i="62"/>
  <c r="H23" i="62" l="1"/>
  <c r="J23" i="62" s="1"/>
  <c r="J26" i="62"/>
  <c r="J25" i="62"/>
  <c r="J22" i="62"/>
  <c r="H20" i="62"/>
  <c r="J20" i="62" s="1"/>
  <c r="J28" i="62" s="1"/>
  <c r="H31" i="62"/>
  <c r="J31" i="62" s="1"/>
  <c r="J33" i="62" s="1"/>
  <c r="J37" i="62" s="1"/>
  <c r="J7" i="62" l="1"/>
  <c r="J2" i="62"/>
  <c r="B5" i="62" l="1"/>
  <c r="J38" i="62" l="1"/>
  <c r="J39" i="62" s="1"/>
  <c r="E10" i="18" l="1"/>
  <c r="E11" i="18"/>
  <c r="E12" i="18"/>
  <c r="E13" i="18"/>
  <c r="E14" i="18"/>
  <c r="E15" i="18"/>
  <c r="E16" i="18"/>
  <c r="E92" i="18"/>
  <c r="E93" i="18"/>
  <c r="E94" i="18"/>
  <c r="E95" i="18"/>
  <c r="E96" i="18"/>
  <c r="E97" i="18"/>
  <c r="E98" i="18"/>
  <c r="E99" i="18"/>
  <c r="E100" i="18"/>
  <c r="E101" i="18"/>
  <c r="E102" i="18"/>
  <c r="E103" i="18"/>
  <c r="E104" i="18"/>
  <c r="E105" i="18"/>
  <c r="E106" i="18"/>
  <c r="E107" i="18"/>
  <c r="E108" i="18"/>
  <c r="E109" i="18"/>
  <c r="E110" i="18"/>
  <c r="E111" i="18"/>
  <c r="E112" i="18"/>
  <c r="E113" i="18"/>
  <c r="E114" i="18"/>
  <c r="E115" i="18"/>
  <c r="E116" i="18"/>
  <c r="E117" i="18"/>
</calcChain>
</file>

<file path=xl/sharedStrings.xml><?xml version="1.0" encoding="utf-8"?>
<sst xmlns="http://schemas.openxmlformats.org/spreadsheetml/2006/main" count="91" uniqueCount="80">
  <si>
    <t xml:space="preserve">Do </t>
  </si>
  <si>
    <t>Titre</t>
  </si>
  <si>
    <t xml:space="preserve">LOT 01 - </t>
  </si>
  <si>
    <t>CADRE DE DECOMPOSITION DU PRIX GLOBAL ET FORFAITAIRE</t>
  </si>
  <si>
    <t xml:space="preserve"> </t>
  </si>
  <si>
    <t>Page 1</t>
  </si>
  <si>
    <t>Numéro de prix</t>
  </si>
  <si>
    <t xml:space="preserve"> DESIGNATION DES OUVRAGES</t>
  </si>
  <si>
    <t xml:space="preserve"> UNITE</t>
  </si>
  <si>
    <t>QUANTITE</t>
  </si>
  <si>
    <t>P.U. HT</t>
  </si>
  <si>
    <t xml:space="preserve"> TOTAL</t>
  </si>
  <si>
    <t>sc</t>
  </si>
  <si>
    <t>U</t>
  </si>
  <si>
    <t>LOT 01 - ????</t>
  </si>
  <si>
    <t>DU PRIX GLOBAL ET FORFAITAIRE</t>
  </si>
  <si>
    <t>3.</t>
  </si>
  <si>
    <t xml:space="preserve"> TOTAL HT</t>
  </si>
  <si>
    <t>M2</t>
  </si>
  <si>
    <t>TVA 20%</t>
  </si>
  <si>
    <t>FT</t>
  </si>
  <si>
    <t>ML</t>
  </si>
  <si>
    <t xml:space="preserve"> TOTAL TTC</t>
  </si>
  <si>
    <t>3.1</t>
  </si>
  <si>
    <t>3.2</t>
  </si>
  <si>
    <t>3.3</t>
  </si>
  <si>
    <t>3.1.1</t>
  </si>
  <si>
    <t>3.1.2</t>
  </si>
  <si>
    <t>3.4</t>
  </si>
  <si>
    <t>TOTAL HT :</t>
  </si>
  <si>
    <t>Gestion administrative &amp; etudes préalables</t>
  </si>
  <si>
    <t>3.2.1</t>
  </si>
  <si>
    <t>3.3.1</t>
  </si>
  <si>
    <t>LISTE DES CORPS D'ÉTAT</t>
  </si>
  <si>
    <t>3.2.2</t>
  </si>
  <si>
    <t>Lot 00 - CCFTg commun</t>
  </si>
  <si>
    <t>QUANTITE TOTALE</t>
  </si>
  <si>
    <t>Nom et adresse du candidat :</t>
  </si>
  <si>
    <t>Aménagements DRD Limoges
France Travail
82 avenue du général Leclerc 87100 Limoges</t>
  </si>
  <si>
    <t>RDC</t>
  </si>
  <si>
    <t>R+1</t>
  </si>
  <si>
    <t>R+2</t>
  </si>
  <si>
    <t>R+3</t>
  </si>
  <si>
    <t>Numéro de l'article CCFT</t>
  </si>
  <si>
    <t>3.2.1.1</t>
  </si>
  <si>
    <t>OUVRAGE PSE (PRESTATION SUPPLEMENTAIRES EVENTUELLES)</t>
  </si>
  <si>
    <t>'OUVRAGE PEINTURE &amp; REVETEMENTS MURAUX</t>
  </si>
  <si>
    <t>Peinture</t>
  </si>
  <si>
    <t>'Peinture sur poteau</t>
  </si>
  <si>
    <t>Peinture sur ouvrage bois</t>
  </si>
  <si>
    <t>Peinture – provision reprise sur supports promoteur</t>
  </si>
  <si>
    <t>Vitrophanie (ht 150cm) sur vitrage toute hauteur</t>
  </si>
  <si>
    <t>OUVRAGE NETTOYAGE DE FINITION</t>
  </si>
  <si>
    <t>Nettoyage général de mise en service (nettoyage de finition)</t>
  </si>
  <si>
    <t>SOUS TOTAL CHAP  NETTOYAGE DE FINITION</t>
  </si>
  <si>
    <t>DOE</t>
  </si>
  <si>
    <t>Études préalables, EXE</t>
  </si>
  <si>
    <t xml:space="preserve">SOUS TOTAL CHAP GESTION ADMINISTRATIVE </t>
  </si>
  <si>
    <t>3.2.7</t>
  </si>
  <si>
    <t>Panneau limitation de hauteur</t>
  </si>
  <si>
    <t>3.4.1</t>
  </si>
  <si>
    <t>3.2.3</t>
  </si>
  <si>
    <t>FRANCE TRAVAIL LIMOGES  - AMENAGEMENT DES ETAGES RDC AU R+3</t>
  </si>
  <si>
    <t>Lot 01 - Plâtrerie, faux-plafonds</t>
  </si>
  <si>
    <t>Lot 02 -  Menuiserie intérieure, cloison modulaire</t>
  </si>
  <si>
    <t>Lot 03 -  Sols souples</t>
  </si>
  <si>
    <t>Lot 04 - Peinture, nettoyage, vitrophanie</t>
  </si>
  <si>
    <t>Lot 05 - Electricité, plomberie</t>
  </si>
  <si>
    <t>Peinture colorée</t>
  </si>
  <si>
    <t>3.2.4</t>
  </si>
  <si>
    <t>3.2.5</t>
  </si>
  <si>
    <t>3.2.6</t>
  </si>
  <si>
    <t>Vitrophanie (ht 120cm) sur cloison allège</t>
  </si>
  <si>
    <t>OUVRAGE de vitrophanie</t>
  </si>
  <si>
    <t>Ouvrage peinture et vitrophanie</t>
  </si>
  <si>
    <t>SOUS TOTAL CHAP  PEINTURE ET VITROPHANIE</t>
  </si>
  <si>
    <t>3.4.1.1</t>
  </si>
  <si>
    <t>PSE - vitrophanie sur menuiserie extérieures (partie fixe basse)</t>
  </si>
  <si>
    <t>DCE Ind A</t>
  </si>
  <si>
    <t xml:space="preserve">DECOMPOSITION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</si>
</sst>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_-* #,##0.00\ &quot;€&quot;_-;\-* #,##0.00\ &quot;€&quot;_-;_-* &quot;-&quot;??\ &quot;€&quot;_-;_-@_-"/>
    <numFmt numFmtId="165" formatCode="#,##0.00&quot; F&quot;;\-#,##0.00&quot; F&quot;"/>
    <numFmt numFmtId="166" formatCode="#,##0.00&quot; F&quot;;[Red]\-#,##0.00&quot; F&quot;"/>
    <numFmt numFmtId="167" formatCode="#,##0.00&quot;¤&quot;"/>
    <numFmt numFmtId="168" formatCode="#,##0.00\ &quot;€&quot;"/>
    <numFmt numFmtId="169" formatCode="_-* #,##0.00\ [$€-1]_-;\-* #,##0.00\ [$€-1]_-;_-* &quot;-&quot;??\ [$€-1]_-"/>
    <numFmt numFmtId="170" formatCode="#,##0.00&quot;  &quot;"/>
    <numFmt numFmtId="171" formatCode="#,##0.00&quot; &quot;"/>
    <numFmt numFmtId="172" formatCode="0&quot;   &quot;"/>
  </numFmts>
  <fonts count="27">
    <font>
      <b/>
      <sz val="10"/>
      <name val="Times"/>
    </font>
    <font>
      <sz val="9"/>
      <name val="Times"/>
      <family val="1"/>
    </font>
    <font>
      <sz val="10"/>
      <name val="Times"/>
      <family val="1"/>
    </font>
    <font>
      <sz val="10"/>
      <name val="Helvetica"/>
      <family val="2"/>
    </font>
    <font>
      <b/>
      <sz val="10"/>
      <name val="Helvetica"/>
      <family val="2"/>
    </font>
    <font>
      <b/>
      <u/>
      <sz val="12"/>
      <name val="Helvetica"/>
      <family val="2"/>
    </font>
    <font>
      <sz val="8"/>
      <name val="Verdana"/>
      <family val="2"/>
    </font>
    <font>
      <sz val="12"/>
      <name val="Times New Roman"/>
      <family val="1"/>
    </font>
    <font>
      <b/>
      <u/>
      <sz val="10"/>
      <color theme="11"/>
      <name val="Times"/>
      <family val="1"/>
    </font>
    <font>
      <sz val="10"/>
      <name val="Geneva"/>
      <family val="2"/>
    </font>
    <font>
      <b/>
      <sz val="10"/>
      <name val="Times"/>
      <family val="1"/>
    </font>
    <font>
      <b/>
      <sz val="10"/>
      <name val="Calibri"/>
      <family val="2"/>
    </font>
    <font>
      <sz val="10"/>
      <name val="Calibri"/>
      <family val="2"/>
    </font>
    <font>
      <b/>
      <sz val="9"/>
      <name val="Helvetica"/>
      <family val="2"/>
    </font>
    <font>
      <sz val="9"/>
      <name val="Helvetica"/>
      <family val="2"/>
    </font>
    <font>
      <sz val="10"/>
      <name val="Arial"/>
      <family val="2"/>
    </font>
    <font>
      <b/>
      <i/>
      <u/>
      <sz val="10"/>
      <name val="Calibri"/>
      <family val="2"/>
    </font>
    <font>
      <u/>
      <sz val="8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b/>
      <u/>
      <sz val="12"/>
      <name val="Calibri"/>
      <family val="2"/>
    </font>
    <font>
      <sz val="12"/>
      <color rgb="FFFFC000"/>
      <name val="Calibri"/>
      <family val="2"/>
    </font>
    <font>
      <b/>
      <sz val="12"/>
      <color theme="0"/>
      <name val="Calibri"/>
      <family val="2"/>
    </font>
    <font>
      <b/>
      <sz val="11"/>
      <name val="Calibri"/>
      <family val="2"/>
    </font>
    <font>
      <b/>
      <sz val="11"/>
      <color theme="0"/>
      <name val="Calibri"/>
      <family val="2"/>
    </font>
    <font>
      <b/>
      <sz val="8"/>
      <name val="Times"/>
    </font>
    <font>
      <b/>
      <sz val="10"/>
      <name val="Times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-0.499984740745262"/>
        <bgColor rgb="FF000000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42"/>
        <bgColor indexed="64"/>
      </patternFill>
    </fill>
  </fills>
  <borders count="45">
    <border>
      <left/>
      <right/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indexed="64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indexed="64"/>
      </right>
      <top style="hair">
        <color auto="1"/>
      </top>
      <bottom style="medium">
        <color indexed="64"/>
      </bottom>
      <diagonal/>
    </border>
    <border>
      <left/>
      <right style="medium">
        <color auto="1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hair">
        <color auto="1"/>
      </bottom>
      <diagonal/>
    </border>
    <border>
      <left style="medium">
        <color indexed="64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/>
      <top style="hair">
        <color auto="1"/>
      </top>
      <bottom style="medium">
        <color indexed="64"/>
      </bottom>
      <diagonal/>
    </border>
  </borders>
  <cellStyleXfs count="39">
    <xf numFmtId="165" fontId="0" fillId="0" borderId="1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165" fontId="8" fillId="0" borderId="1" applyNumberFormat="0" applyFill="0" applyBorder="0" applyAlignment="0" applyProtection="0"/>
    <xf numFmtId="165" fontId="8" fillId="0" borderId="1" applyNumberFormat="0" applyFill="0" applyBorder="0" applyAlignment="0" applyProtection="0"/>
    <xf numFmtId="165" fontId="8" fillId="0" borderId="1" applyNumberFormat="0" applyFill="0" applyBorder="0" applyAlignment="0" applyProtection="0"/>
    <xf numFmtId="165" fontId="8" fillId="0" borderId="1" applyNumberFormat="0" applyFill="0" applyBorder="0" applyAlignment="0" applyProtection="0"/>
    <xf numFmtId="165" fontId="8" fillId="0" borderId="1" applyNumberFormat="0" applyFill="0" applyBorder="0" applyAlignment="0" applyProtection="0"/>
    <xf numFmtId="165" fontId="8" fillId="0" borderId="1" applyNumberFormat="0" applyFill="0" applyBorder="0" applyAlignment="0" applyProtection="0"/>
    <xf numFmtId="165" fontId="8" fillId="0" borderId="1" applyNumberFormat="0" applyFill="0" applyBorder="0" applyAlignment="0" applyProtection="0"/>
    <xf numFmtId="165" fontId="8" fillId="0" borderId="1" applyNumberFormat="0" applyFill="0" applyBorder="0" applyAlignment="0" applyProtection="0"/>
    <xf numFmtId="165" fontId="8" fillId="0" borderId="1" applyNumberFormat="0" applyFill="0" applyBorder="0" applyAlignment="0" applyProtection="0"/>
    <xf numFmtId="165" fontId="8" fillId="0" borderId="1" applyNumberFormat="0" applyFill="0" applyBorder="0" applyAlignment="0" applyProtection="0"/>
    <xf numFmtId="165" fontId="8" fillId="0" borderId="1" applyNumberFormat="0" applyFill="0" applyBorder="0" applyAlignment="0" applyProtection="0"/>
    <xf numFmtId="165" fontId="8" fillId="0" borderId="1" applyNumberFormat="0" applyFill="0" applyBorder="0" applyAlignment="0" applyProtection="0"/>
    <xf numFmtId="165" fontId="8" fillId="0" borderId="1" applyNumberFormat="0" applyFill="0" applyBorder="0" applyAlignment="0" applyProtection="0"/>
    <xf numFmtId="165" fontId="8" fillId="0" borderId="1" applyNumberFormat="0" applyFill="0" applyBorder="0" applyAlignment="0" applyProtection="0"/>
    <xf numFmtId="165" fontId="8" fillId="0" borderId="1" applyNumberFormat="0" applyFill="0" applyBorder="0" applyAlignment="0" applyProtection="0"/>
    <xf numFmtId="165" fontId="8" fillId="0" borderId="1" applyNumberFormat="0" applyFill="0" applyBorder="0" applyAlignment="0" applyProtection="0"/>
    <xf numFmtId="165" fontId="8" fillId="0" borderId="1" applyNumberFormat="0" applyFill="0" applyBorder="0" applyAlignment="0" applyProtection="0"/>
    <xf numFmtId="165" fontId="8" fillId="0" borderId="1" applyNumberFormat="0" applyFill="0" applyBorder="0" applyAlignment="0" applyProtection="0"/>
    <xf numFmtId="165" fontId="8" fillId="0" borderId="1" applyNumberFormat="0" applyFill="0" applyBorder="0" applyAlignment="0" applyProtection="0"/>
    <xf numFmtId="165" fontId="8" fillId="0" borderId="1" applyNumberFormat="0" applyFill="0" applyBorder="0" applyAlignment="0" applyProtection="0"/>
    <xf numFmtId="165" fontId="8" fillId="0" borderId="1" applyNumberFormat="0" applyFill="0" applyBorder="0" applyAlignment="0" applyProtection="0"/>
    <xf numFmtId="165" fontId="8" fillId="0" borderId="1" applyNumberFormat="0" applyFill="0" applyBorder="0" applyAlignment="0" applyProtection="0"/>
    <xf numFmtId="165" fontId="8" fillId="0" borderId="1" applyNumberFormat="0" applyFill="0" applyBorder="0" applyAlignment="0" applyProtection="0"/>
    <xf numFmtId="166" fontId="9" fillId="0" borderId="0" applyFont="0" applyFill="0" applyBorder="0" applyAlignment="0" applyProtection="0"/>
    <xf numFmtId="165" fontId="10" fillId="0" borderId="1"/>
    <xf numFmtId="0" fontId="13" fillId="0" borderId="10" applyNumberFormat="0" applyFill="0" applyBorder="0">
      <alignment horizontal="left"/>
      <protection locked="0"/>
    </xf>
    <xf numFmtId="0" fontId="14" fillId="0" borderId="4" applyNumberFormat="0" applyFill="0" applyBorder="0" applyAlignment="0">
      <protection locked="0"/>
    </xf>
    <xf numFmtId="0" fontId="14" fillId="0" borderId="10" applyNumberFormat="0" applyFill="0" applyBorder="0">
      <alignment horizontal="center"/>
      <protection locked="0"/>
    </xf>
    <xf numFmtId="170" fontId="14" fillId="0" borderId="10" applyFill="0" applyBorder="0" applyAlignment="0"/>
    <xf numFmtId="0" fontId="13" fillId="0" borderId="0" applyNumberFormat="0" applyFill="0" applyBorder="0">
      <alignment horizontal="right"/>
      <protection locked="0"/>
    </xf>
    <xf numFmtId="171" fontId="13" fillId="0" borderId="13" applyFill="0" applyBorder="0" applyAlignment="0"/>
    <xf numFmtId="172" fontId="14" fillId="0" borderId="10" applyFill="0" applyBorder="0" applyAlignment="0">
      <protection locked="0"/>
    </xf>
    <xf numFmtId="170" fontId="14" fillId="0" borderId="10" applyFill="0" applyBorder="0" applyAlignment="0">
      <protection locked="0"/>
    </xf>
    <xf numFmtId="0" fontId="15" fillId="0" borderId="0"/>
    <xf numFmtId="164" fontId="26" fillId="0" borderId="0" applyFont="0" applyFill="0" applyBorder="0" applyAlignment="0" applyProtection="0"/>
  </cellStyleXfs>
  <cellXfs count="200">
    <xf numFmtId="165" fontId="0" fillId="0" borderId="1" xfId="0"/>
    <xf numFmtId="165" fontId="1" fillId="0" borderId="0" xfId="0" applyFont="1" applyBorder="1" applyAlignment="1">
      <alignment vertical="center"/>
    </xf>
    <xf numFmtId="165" fontId="2" fillId="0" borderId="0" xfId="0" applyFont="1" applyBorder="1" applyAlignment="1">
      <alignment vertical="center"/>
    </xf>
    <xf numFmtId="1" fontId="2" fillId="0" borderId="0" xfId="0" applyNumberFormat="1" applyFont="1" applyBorder="1" applyAlignment="1">
      <alignment vertical="center"/>
    </xf>
    <xf numFmtId="165" fontId="3" fillId="0" borderId="2" xfId="0" applyFont="1" applyBorder="1" applyAlignment="1">
      <alignment horizontal="left" vertical="center"/>
    </xf>
    <xf numFmtId="165" fontId="3" fillId="0" borderId="3" xfId="0" applyFont="1" applyBorder="1" applyAlignment="1">
      <alignment horizontal="center" vertical="center"/>
    </xf>
    <xf numFmtId="4" fontId="3" fillId="0" borderId="3" xfId="0" applyNumberFormat="1" applyFont="1" applyBorder="1" applyAlignment="1">
      <alignment horizontal="center" vertical="center"/>
    </xf>
    <xf numFmtId="165" fontId="3" fillId="0" borderId="3" xfId="0" applyFont="1" applyBorder="1" applyAlignment="1">
      <alignment vertical="center"/>
    </xf>
    <xf numFmtId="165" fontId="4" fillId="0" borderId="4" xfId="0" applyFont="1" applyBorder="1" applyAlignment="1">
      <alignment vertical="center"/>
    </xf>
    <xf numFmtId="165" fontId="3" fillId="0" borderId="0" xfId="0" applyFont="1" applyBorder="1" applyAlignment="1">
      <alignment vertical="center"/>
    </xf>
    <xf numFmtId="1" fontId="3" fillId="0" borderId="0" xfId="0" applyNumberFormat="1" applyFont="1" applyBorder="1" applyAlignment="1">
      <alignment vertical="center"/>
    </xf>
    <xf numFmtId="165" fontId="3" fillId="0" borderId="5" xfId="0" applyFont="1" applyBorder="1" applyAlignment="1">
      <alignment vertical="center"/>
    </xf>
    <xf numFmtId="165" fontId="3" fillId="0" borderId="4" xfId="0" applyFont="1" applyBorder="1" applyAlignment="1">
      <alignment vertical="center"/>
    </xf>
    <xf numFmtId="165" fontId="4" fillId="0" borderId="0" xfId="0" applyFont="1" applyBorder="1" applyAlignment="1">
      <alignment vertical="center"/>
    </xf>
    <xf numFmtId="165" fontId="3" fillId="0" borderId="6" xfId="0" applyFont="1" applyBorder="1" applyAlignment="1">
      <alignment vertical="center"/>
    </xf>
    <xf numFmtId="165" fontId="3" fillId="0" borderId="7" xfId="0" applyFont="1" applyBorder="1" applyAlignment="1">
      <alignment vertical="center"/>
    </xf>
    <xf numFmtId="1" fontId="3" fillId="0" borderId="7" xfId="0" applyNumberFormat="1" applyFont="1" applyBorder="1" applyAlignment="1">
      <alignment vertical="center"/>
    </xf>
    <xf numFmtId="165" fontId="3" fillId="0" borderId="8" xfId="0" applyFont="1" applyBorder="1" applyAlignment="1">
      <alignment horizontal="right" vertical="center"/>
    </xf>
    <xf numFmtId="165" fontId="3" fillId="0" borderId="9" xfId="0" applyFont="1" applyBorder="1" applyAlignment="1">
      <alignment vertical="center"/>
    </xf>
    <xf numFmtId="165" fontId="3" fillId="0" borderId="9" xfId="0" applyFont="1" applyBorder="1" applyAlignment="1">
      <alignment horizontal="center" vertical="center"/>
    </xf>
    <xf numFmtId="1" fontId="3" fillId="0" borderId="9" xfId="0" applyNumberFormat="1" applyFont="1" applyBorder="1" applyAlignment="1">
      <alignment horizontal="center" vertical="center"/>
    </xf>
    <xf numFmtId="165" fontId="3" fillId="0" borderId="10" xfId="0" applyFont="1" applyBorder="1" applyAlignment="1">
      <alignment horizontal="center" vertical="center"/>
    </xf>
    <xf numFmtId="1" fontId="3" fillId="0" borderId="10" xfId="0" applyNumberFormat="1" applyFont="1" applyBorder="1" applyAlignment="1">
      <alignment horizontal="center" vertical="center"/>
    </xf>
    <xf numFmtId="165" fontId="3" fillId="0" borderId="11" xfId="0" applyFont="1" applyBorder="1" applyAlignment="1">
      <alignment vertical="center"/>
    </xf>
    <xf numFmtId="165" fontId="3" fillId="0" borderId="11" xfId="0" applyFont="1" applyBorder="1" applyAlignment="1">
      <alignment horizontal="center" vertical="center"/>
    </xf>
    <xf numFmtId="1" fontId="3" fillId="0" borderId="11" xfId="0" applyNumberFormat="1" applyFont="1" applyBorder="1" applyAlignment="1">
      <alignment horizontal="center" vertical="center"/>
    </xf>
    <xf numFmtId="165" fontId="3" fillId="0" borderId="12" xfId="0" applyFont="1" applyBorder="1" applyAlignment="1">
      <alignment vertical="center"/>
    </xf>
    <xf numFmtId="165" fontId="3" fillId="0" borderId="1" xfId="0" applyFont="1" applyAlignment="1">
      <alignment horizontal="left" vertical="center"/>
    </xf>
    <xf numFmtId="165" fontId="3" fillId="0" borderId="1" xfId="0" applyFont="1" applyAlignment="1">
      <alignment horizontal="center" vertical="center"/>
    </xf>
    <xf numFmtId="4" fontId="3" fillId="0" borderId="1" xfId="0" applyNumberFormat="1" applyFont="1" applyAlignment="1">
      <alignment horizontal="center" vertical="center"/>
    </xf>
    <xf numFmtId="165" fontId="4" fillId="0" borderId="1" xfId="0" applyFont="1" applyAlignment="1">
      <alignment horizontal="right" vertical="center"/>
    </xf>
    <xf numFmtId="165" fontId="3" fillId="0" borderId="13" xfId="0" applyFont="1" applyBorder="1" applyAlignment="1">
      <alignment horizontal="center" vertical="center"/>
    </xf>
    <xf numFmtId="4" fontId="3" fillId="0" borderId="13" xfId="0" applyNumberFormat="1" applyFont="1" applyBorder="1" applyAlignment="1">
      <alignment horizontal="center" vertical="center"/>
    </xf>
    <xf numFmtId="165" fontId="4" fillId="0" borderId="13" xfId="0" applyFont="1" applyBorder="1" applyAlignment="1">
      <alignment horizontal="right" vertical="center"/>
    </xf>
    <xf numFmtId="165" fontId="3" fillId="0" borderId="1" xfId="0" applyFont="1" applyAlignment="1">
      <alignment vertical="center"/>
    </xf>
    <xf numFmtId="14" fontId="4" fillId="0" borderId="14" xfId="0" applyNumberFormat="1" applyFont="1" applyBorder="1" applyAlignment="1">
      <alignment vertical="center"/>
    </xf>
    <xf numFmtId="165" fontId="3" fillId="0" borderId="5" xfId="0" applyFont="1" applyBorder="1" applyAlignment="1">
      <alignment horizontal="right" vertical="center"/>
    </xf>
    <xf numFmtId="165" fontId="4" fillId="0" borderId="1" xfId="0" applyFont="1" applyAlignment="1">
      <alignment horizontal="left" vertical="center"/>
    </xf>
    <xf numFmtId="165" fontId="5" fillId="0" borderId="1" xfId="0" applyFont="1" applyAlignment="1">
      <alignment horizontal="center" vertical="center"/>
    </xf>
    <xf numFmtId="167" fontId="3" fillId="0" borderId="9" xfId="0" applyNumberFormat="1" applyFont="1" applyBorder="1" applyAlignment="1">
      <alignment horizontal="center" vertical="center"/>
    </xf>
    <xf numFmtId="167" fontId="3" fillId="0" borderId="9" xfId="0" applyNumberFormat="1" applyFont="1" applyBorder="1" applyAlignment="1">
      <alignment vertical="center"/>
    </xf>
    <xf numFmtId="167" fontId="3" fillId="0" borderId="1" xfId="0" applyNumberFormat="1" applyFont="1" applyAlignment="1">
      <alignment vertical="center"/>
    </xf>
    <xf numFmtId="167" fontId="3" fillId="0" borderId="15" xfId="0" applyNumberFormat="1" applyFont="1" applyBorder="1" applyAlignment="1">
      <alignment vertical="center"/>
    </xf>
    <xf numFmtId="167" fontId="3" fillId="0" borderId="16" xfId="0" applyNumberFormat="1" applyFont="1" applyBorder="1" applyAlignment="1">
      <alignment vertical="center"/>
    </xf>
    <xf numFmtId="167" fontId="4" fillId="0" borderId="13" xfId="0" applyNumberFormat="1" applyFont="1" applyBorder="1" applyAlignment="1">
      <alignment vertical="center"/>
    </xf>
    <xf numFmtId="1" fontId="12" fillId="0" borderId="0" xfId="0" applyNumberFormat="1" applyFont="1" applyBorder="1" applyAlignment="1">
      <alignment vertical="center"/>
    </xf>
    <xf numFmtId="167" fontId="12" fillId="0" borderId="0" xfId="0" applyNumberFormat="1" applyFont="1" applyBorder="1" applyAlignment="1">
      <alignment vertical="center"/>
    </xf>
    <xf numFmtId="165" fontId="12" fillId="0" borderId="0" xfId="0" applyFont="1" applyBorder="1" applyAlignment="1">
      <alignment vertical="center"/>
    </xf>
    <xf numFmtId="168" fontId="12" fillId="0" borderId="1" xfId="0" applyNumberFormat="1" applyFont="1" applyAlignment="1">
      <alignment vertical="center"/>
    </xf>
    <xf numFmtId="4" fontId="12" fillId="0" borderId="1" xfId="0" applyNumberFormat="1" applyFont="1" applyAlignment="1">
      <alignment horizontal="center" vertical="center"/>
    </xf>
    <xf numFmtId="4" fontId="12" fillId="3" borderId="1" xfId="0" applyNumberFormat="1" applyFont="1" applyFill="1" applyAlignment="1">
      <alignment horizontal="center" vertical="center"/>
    </xf>
    <xf numFmtId="165" fontId="12" fillId="0" borderId="1" xfId="0" applyFont="1" applyAlignment="1">
      <alignment horizontal="left" vertical="center" wrapText="1"/>
    </xf>
    <xf numFmtId="165" fontId="12" fillId="0" borderId="1" xfId="0" applyFont="1" applyAlignment="1">
      <alignment horizontal="center" vertical="center" wrapText="1"/>
    </xf>
    <xf numFmtId="165" fontId="12" fillId="0" borderId="1" xfId="0" applyFont="1" applyAlignment="1">
      <alignment horizontal="center" vertical="center"/>
    </xf>
    <xf numFmtId="165" fontId="11" fillId="0" borderId="1" xfId="0" applyFont="1" applyAlignment="1">
      <alignment horizontal="center" vertical="center"/>
    </xf>
    <xf numFmtId="4" fontId="12" fillId="0" borderId="1" xfId="0" applyNumberFormat="1" applyFont="1" applyAlignment="1">
      <alignment horizontal="center" vertical="center" wrapText="1"/>
    </xf>
    <xf numFmtId="4" fontId="12" fillId="3" borderId="1" xfId="0" applyNumberFormat="1" applyFont="1" applyFill="1" applyAlignment="1">
      <alignment horizontal="center" vertical="center" wrapText="1"/>
    </xf>
    <xf numFmtId="165" fontId="12" fillId="0" borderId="0" xfId="0" applyFont="1" applyBorder="1" applyAlignment="1">
      <alignment vertical="center" wrapText="1"/>
    </xf>
    <xf numFmtId="167" fontId="12" fillId="0" borderId="0" xfId="0" applyNumberFormat="1" applyFont="1" applyBorder="1" applyAlignment="1">
      <alignment vertical="center" wrapText="1"/>
    </xf>
    <xf numFmtId="168" fontId="12" fillId="0" borderId="1" xfId="0" applyNumberFormat="1" applyFont="1" applyAlignment="1">
      <alignment vertical="center" wrapText="1"/>
    </xf>
    <xf numFmtId="168" fontId="12" fillId="0" borderId="15" xfId="0" applyNumberFormat="1" applyFont="1" applyBorder="1" applyAlignment="1">
      <alignment vertical="center" wrapText="1"/>
    </xf>
    <xf numFmtId="165" fontId="12" fillId="2" borderId="17" xfId="0" applyFont="1" applyFill="1" applyBorder="1" applyAlignment="1">
      <alignment horizontal="center" vertical="center"/>
    </xf>
    <xf numFmtId="4" fontId="12" fillId="2" borderId="17" xfId="0" applyNumberFormat="1" applyFont="1" applyFill="1" applyBorder="1" applyAlignment="1">
      <alignment horizontal="center" vertical="center"/>
    </xf>
    <xf numFmtId="168" fontId="11" fillId="2" borderId="29" xfId="0" applyNumberFormat="1" applyFont="1" applyFill="1" applyBorder="1" applyAlignment="1">
      <alignment vertical="center"/>
    </xf>
    <xf numFmtId="165" fontId="12" fillId="2" borderId="1" xfId="0" applyFont="1" applyFill="1" applyAlignment="1">
      <alignment horizontal="center" vertical="center"/>
    </xf>
    <xf numFmtId="4" fontId="12" fillId="2" borderId="1" xfId="0" applyNumberFormat="1" applyFont="1" applyFill="1" applyAlignment="1">
      <alignment horizontal="center" vertical="center"/>
    </xf>
    <xf numFmtId="168" fontId="12" fillId="2" borderId="30" xfId="0" applyNumberFormat="1" applyFont="1" applyFill="1" applyBorder="1" applyAlignment="1">
      <alignment vertical="center"/>
    </xf>
    <xf numFmtId="165" fontId="12" fillId="2" borderId="20" xfId="0" applyFont="1" applyFill="1" applyBorder="1" applyAlignment="1">
      <alignment horizontal="center" vertical="center"/>
    </xf>
    <xf numFmtId="4" fontId="12" fillId="2" borderId="20" xfId="0" applyNumberFormat="1" applyFont="1" applyFill="1" applyBorder="1" applyAlignment="1">
      <alignment horizontal="center" vertical="center"/>
    </xf>
    <xf numFmtId="168" fontId="11" fillId="2" borderId="31" xfId="0" applyNumberFormat="1" applyFont="1" applyFill="1" applyBorder="1" applyAlignment="1">
      <alignment vertical="center"/>
    </xf>
    <xf numFmtId="165" fontId="12" fillId="2" borderId="4" xfId="0" applyFont="1" applyFill="1" applyBorder="1" applyAlignment="1">
      <alignment horizontal="center" vertical="center"/>
    </xf>
    <xf numFmtId="4" fontId="11" fillId="2" borderId="0" xfId="0" applyNumberFormat="1" applyFont="1" applyFill="1" applyBorder="1" applyAlignment="1">
      <alignment horizontal="left" vertical="center"/>
    </xf>
    <xf numFmtId="4" fontId="11" fillId="2" borderId="0" xfId="0" applyNumberFormat="1" applyFont="1" applyFill="1" applyBorder="1" applyAlignment="1">
      <alignment horizontal="center" vertical="center"/>
    </xf>
    <xf numFmtId="168" fontId="11" fillId="2" borderId="0" xfId="0" applyNumberFormat="1" applyFont="1" applyFill="1" applyBorder="1" applyAlignment="1">
      <alignment vertical="center"/>
    </xf>
    <xf numFmtId="168" fontId="11" fillId="2" borderId="5" xfId="0" applyNumberFormat="1" applyFont="1" applyFill="1" applyBorder="1" applyAlignment="1">
      <alignment vertical="center"/>
    </xf>
    <xf numFmtId="165" fontId="17" fillId="2" borderId="6" xfId="0" applyFont="1" applyFill="1" applyBorder="1" applyAlignment="1" applyProtection="1">
      <alignment vertical="center"/>
      <protection locked="0"/>
    </xf>
    <xf numFmtId="165" fontId="17" fillId="2" borderId="7" xfId="0" applyFont="1" applyFill="1" applyBorder="1" applyAlignment="1" applyProtection="1">
      <alignment vertical="center"/>
      <protection locked="0"/>
    </xf>
    <xf numFmtId="167" fontId="12" fillId="2" borderId="8" xfId="0" applyNumberFormat="1" applyFont="1" applyFill="1" applyBorder="1" applyAlignment="1">
      <alignment vertical="center"/>
    </xf>
    <xf numFmtId="165" fontId="12" fillId="0" borderId="0" xfId="0" applyFont="1" applyBorder="1" applyAlignment="1">
      <alignment horizontal="center" vertical="center" wrapText="1"/>
    </xf>
    <xf numFmtId="167" fontId="12" fillId="2" borderId="1" xfId="0" applyNumberFormat="1" applyFont="1" applyFill="1" applyAlignment="1">
      <alignment horizontal="right" vertical="center" wrapText="1"/>
    </xf>
    <xf numFmtId="165" fontId="11" fillId="2" borderId="0" xfId="0" applyFont="1" applyFill="1" applyBorder="1" applyAlignment="1">
      <alignment horizontal="left" vertical="center" wrapText="1"/>
    </xf>
    <xf numFmtId="165" fontId="17" fillId="2" borderId="7" xfId="0" applyFont="1" applyFill="1" applyBorder="1" applyAlignment="1" applyProtection="1">
      <alignment vertical="center" wrapText="1"/>
      <protection locked="0"/>
    </xf>
    <xf numFmtId="165" fontId="11" fillId="0" borderId="10" xfId="0" applyFont="1" applyBorder="1" applyAlignment="1">
      <alignment horizontal="center" vertical="center"/>
    </xf>
    <xf numFmtId="165" fontId="11" fillId="0" borderId="1" xfId="0" applyFont="1"/>
    <xf numFmtId="167" fontId="11" fillId="2" borderId="17" xfId="0" applyNumberFormat="1" applyFont="1" applyFill="1" applyBorder="1" applyAlignment="1">
      <alignment horizontal="right" vertical="center" wrapText="1"/>
    </xf>
    <xf numFmtId="167" fontId="11" fillId="2" borderId="20" xfId="0" applyNumberFormat="1" applyFont="1" applyFill="1" applyBorder="1" applyAlignment="1">
      <alignment horizontal="right" vertical="center" wrapText="1"/>
    </xf>
    <xf numFmtId="165" fontId="19" fillId="0" borderId="0" xfId="0" applyFont="1" applyBorder="1" applyAlignment="1">
      <alignment vertical="center"/>
    </xf>
    <xf numFmtId="1" fontId="19" fillId="0" borderId="0" xfId="0" applyNumberFormat="1" applyFont="1" applyBorder="1" applyAlignment="1">
      <alignment vertical="center"/>
    </xf>
    <xf numFmtId="165" fontId="18" fillId="0" borderId="0" xfId="0" applyFont="1" applyBorder="1" applyAlignment="1">
      <alignment vertical="center"/>
    </xf>
    <xf numFmtId="165" fontId="19" fillId="0" borderId="0" xfId="0" applyFont="1" applyBorder="1" applyAlignment="1">
      <alignment horizontal="right" vertical="center"/>
    </xf>
    <xf numFmtId="165" fontId="11" fillId="4" borderId="0" xfId="0" applyFont="1" applyFill="1" applyBorder="1" applyAlignment="1">
      <alignment horizontal="center" vertical="center" wrapText="1"/>
    </xf>
    <xf numFmtId="165" fontId="20" fillId="0" borderId="0" xfId="0" applyFont="1" applyBorder="1" applyAlignment="1">
      <alignment vertical="center"/>
    </xf>
    <xf numFmtId="165" fontId="21" fillId="0" borderId="0" xfId="0" applyFont="1" applyBorder="1" applyAlignment="1">
      <alignment vertical="center"/>
    </xf>
    <xf numFmtId="1" fontId="21" fillId="0" borderId="0" xfId="0" applyNumberFormat="1" applyFont="1" applyBorder="1" applyAlignment="1">
      <alignment vertical="center"/>
    </xf>
    <xf numFmtId="4" fontId="19" fillId="0" borderId="0" xfId="0" applyNumberFormat="1" applyFont="1" applyBorder="1" applyAlignment="1">
      <alignment vertical="center"/>
    </xf>
    <xf numFmtId="165" fontId="11" fillId="0" borderId="34" xfId="0" applyFont="1" applyBorder="1" applyAlignment="1">
      <alignment horizontal="center" vertical="center"/>
    </xf>
    <xf numFmtId="165" fontId="11" fillId="0" borderId="35" xfId="0" applyFont="1" applyBorder="1" applyAlignment="1">
      <alignment vertical="center"/>
    </xf>
    <xf numFmtId="165" fontId="11" fillId="0" borderId="37" xfId="0" applyFont="1" applyBorder="1" applyAlignment="1">
      <alignment horizontal="center" vertical="center"/>
    </xf>
    <xf numFmtId="165" fontId="11" fillId="0" borderId="39" xfId="0" applyFont="1" applyBorder="1" applyAlignment="1">
      <alignment horizontal="center" vertical="center"/>
    </xf>
    <xf numFmtId="165" fontId="11" fillId="0" borderId="40" xfId="0" applyFont="1" applyBorder="1" applyAlignment="1">
      <alignment vertical="center"/>
    </xf>
    <xf numFmtId="165" fontId="12" fillId="0" borderId="1" xfId="0" quotePrefix="1" applyFont="1" applyAlignment="1">
      <alignment horizontal="left" vertical="center" wrapText="1"/>
    </xf>
    <xf numFmtId="165" fontId="11" fillId="0" borderId="1" xfId="0" quotePrefix="1" applyFont="1" applyAlignment="1">
      <alignment horizontal="left" vertical="center" wrapText="1"/>
    </xf>
    <xf numFmtId="165" fontId="23" fillId="2" borderId="0" xfId="0" applyFont="1" applyFill="1" applyBorder="1" applyAlignment="1">
      <alignment horizontal="left" vertical="center"/>
    </xf>
    <xf numFmtId="165" fontId="23" fillId="0" borderId="0" xfId="0" applyFont="1" applyBorder="1" applyAlignment="1">
      <alignment vertical="center"/>
    </xf>
    <xf numFmtId="165" fontId="12" fillId="0" borderId="22" xfId="0" applyFont="1" applyBorder="1" applyAlignment="1">
      <alignment vertical="center"/>
    </xf>
    <xf numFmtId="165" fontId="12" fillId="0" borderId="26" xfId="0" applyFont="1" applyBorder="1" applyAlignment="1">
      <alignment horizontal="right" vertical="center" wrapText="1"/>
    </xf>
    <xf numFmtId="165" fontId="12" fillId="0" borderId="26" xfId="0" applyFont="1" applyBorder="1" applyAlignment="1">
      <alignment vertical="center"/>
    </xf>
    <xf numFmtId="165" fontId="12" fillId="0" borderId="33" xfId="0" applyFont="1" applyBorder="1" applyAlignment="1">
      <alignment vertical="center"/>
    </xf>
    <xf numFmtId="165" fontId="12" fillId="0" borderId="32" xfId="0" applyFont="1" applyBorder="1" applyAlignment="1">
      <alignment horizontal="right" vertical="center"/>
    </xf>
    <xf numFmtId="165" fontId="12" fillId="0" borderId="32" xfId="0" applyFont="1" applyBorder="1" applyAlignment="1">
      <alignment vertical="center"/>
    </xf>
    <xf numFmtId="165" fontId="12" fillId="0" borderId="24" xfId="0" applyFont="1" applyBorder="1" applyAlignment="1">
      <alignment vertical="center"/>
    </xf>
    <xf numFmtId="165" fontId="12" fillId="0" borderId="19" xfId="0" applyFont="1" applyBorder="1" applyAlignment="1">
      <alignment vertical="center" wrapText="1"/>
    </xf>
    <xf numFmtId="165" fontId="11" fillId="0" borderId="19" xfId="0" applyFont="1" applyBorder="1" applyAlignment="1">
      <alignment vertical="center"/>
    </xf>
    <xf numFmtId="168" fontId="12" fillId="0" borderId="0" xfId="0" applyNumberFormat="1" applyFont="1" applyBorder="1" applyAlignment="1">
      <alignment vertical="center"/>
    </xf>
    <xf numFmtId="168" fontId="12" fillId="0" borderId="26" xfId="0" applyNumberFormat="1" applyFont="1" applyBorder="1" applyAlignment="1">
      <alignment vertical="center"/>
    </xf>
    <xf numFmtId="168" fontId="23" fillId="2" borderId="0" xfId="0" applyNumberFormat="1" applyFont="1" applyFill="1" applyBorder="1" applyAlignment="1">
      <alignment horizontal="left" vertical="center"/>
    </xf>
    <xf numFmtId="168" fontId="12" fillId="0" borderId="19" xfId="0" applyNumberFormat="1" applyFont="1" applyBorder="1" applyAlignment="1">
      <alignment vertical="center"/>
    </xf>
    <xf numFmtId="168" fontId="11" fillId="0" borderId="34" xfId="0" applyNumberFormat="1" applyFont="1" applyBorder="1" applyAlignment="1">
      <alignment horizontal="center" vertical="center"/>
    </xf>
    <xf numFmtId="168" fontId="11" fillId="0" borderId="10" xfId="0" applyNumberFormat="1" applyFont="1" applyBorder="1" applyAlignment="1">
      <alignment horizontal="center" vertical="center"/>
    </xf>
    <xf numFmtId="168" fontId="11" fillId="0" borderId="39" xfId="0" applyNumberFormat="1" applyFont="1" applyBorder="1" applyAlignment="1">
      <alignment horizontal="center" vertical="center"/>
    </xf>
    <xf numFmtId="168" fontId="12" fillId="2" borderId="18" xfId="0" applyNumberFormat="1" applyFont="1" applyFill="1" applyBorder="1" applyAlignment="1">
      <alignment horizontal="right" vertical="center"/>
    </xf>
    <xf numFmtId="168" fontId="12" fillId="2" borderId="28" xfId="0" applyNumberFormat="1" applyFont="1" applyFill="1" applyBorder="1" applyAlignment="1">
      <alignment horizontal="right" vertical="center"/>
    </xf>
    <xf numFmtId="168" fontId="12" fillId="2" borderId="21" xfId="0" applyNumberFormat="1" applyFont="1" applyFill="1" applyBorder="1" applyAlignment="1">
      <alignment horizontal="right" vertical="center"/>
    </xf>
    <xf numFmtId="165" fontId="24" fillId="5" borderId="23" xfId="0" applyFont="1" applyFill="1" applyBorder="1" applyAlignment="1">
      <alignment horizontal="center" vertical="center" wrapText="1"/>
    </xf>
    <xf numFmtId="165" fontId="19" fillId="2" borderId="0" xfId="0" applyFont="1" applyFill="1" applyBorder="1" applyAlignment="1">
      <alignment vertical="center"/>
    </xf>
    <xf numFmtId="165" fontId="11" fillId="0" borderId="1" xfId="0" applyFont="1" applyAlignment="1">
      <alignment vertical="center"/>
    </xf>
    <xf numFmtId="165" fontId="18" fillId="0" borderId="0" xfId="0" applyFont="1" applyBorder="1" applyAlignment="1">
      <alignment horizontal="right" vertical="center"/>
    </xf>
    <xf numFmtId="14" fontId="18" fillId="0" borderId="0" xfId="0" applyNumberFormat="1" applyFont="1" applyBorder="1" applyAlignment="1">
      <alignment vertical="center"/>
    </xf>
    <xf numFmtId="14" fontId="11" fillId="0" borderId="27" xfId="0" applyNumberFormat="1" applyFont="1" applyBorder="1" applyAlignment="1">
      <alignment vertical="center"/>
    </xf>
    <xf numFmtId="165" fontId="11" fillId="0" borderId="32" xfId="0" applyFont="1" applyBorder="1" applyAlignment="1">
      <alignment horizontal="right" vertical="center"/>
    </xf>
    <xf numFmtId="165" fontId="12" fillId="7" borderId="1" xfId="0" applyFont="1" applyFill="1" applyAlignment="1">
      <alignment horizontal="center" vertical="center"/>
    </xf>
    <xf numFmtId="165" fontId="16" fillId="7" borderId="1" xfId="0" applyFont="1" applyFill="1" applyAlignment="1">
      <alignment horizontal="right" vertical="center" wrapText="1"/>
    </xf>
    <xf numFmtId="4" fontId="12" fillId="7" borderId="1" xfId="0" applyNumberFormat="1" applyFont="1" applyFill="1" applyAlignment="1">
      <alignment horizontal="center" vertical="center"/>
    </xf>
    <xf numFmtId="168" fontId="12" fillId="7" borderId="15" xfId="0" applyNumberFormat="1" applyFont="1" applyFill="1" applyBorder="1" applyAlignment="1">
      <alignment vertical="center"/>
    </xf>
    <xf numFmtId="168" fontId="11" fillId="7" borderId="23" xfId="0" applyNumberFormat="1" applyFont="1" applyFill="1" applyBorder="1" applyAlignment="1">
      <alignment vertical="center"/>
    </xf>
    <xf numFmtId="165" fontId="12" fillId="0" borderId="0" xfId="0" applyFont="1" applyBorder="1" applyAlignment="1">
      <alignment horizontal="right" vertical="center"/>
    </xf>
    <xf numFmtId="14" fontId="11" fillId="0" borderId="26" xfId="0" applyNumberFormat="1" applyFont="1" applyBorder="1" applyAlignment="1">
      <alignment vertical="center"/>
    </xf>
    <xf numFmtId="165" fontId="12" fillId="0" borderId="19" xfId="0" applyFont="1" applyBorder="1" applyAlignment="1">
      <alignment horizontal="right" vertical="center"/>
    </xf>
    <xf numFmtId="165" fontId="12" fillId="0" borderId="19" xfId="0" applyFont="1" applyBorder="1" applyAlignment="1">
      <alignment vertical="center"/>
    </xf>
    <xf numFmtId="165" fontId="12" fillId="0" borderId="25" xfId="0" applyFont="1" applyBorder="1" applyAlignment="1">
      <alignment vertical="center"/>
    </xf>
    <xf numFmtId="165" fontId="12" fillId="2" borderId="26" xfId="0" applyFont="1" applyFill="1" applyBorder="1" applyAlignment="1">
      <alignment vertical="center"/>
    </xf>
    <xf numFmtId="1" fontId="12" fillId="2" borderId="19" xfId="0" applyNumberFormat="1" applyFont="1" applyFill="1" applyBorder="1" applyAlignment="1">
      <alignment vertical="center"/>
    </xf>
    <xf numFmtId="4" fontId="12" fillId="2" borderId="1" xfId="0" applyNumberFormat="1" applyFont="1" applyFill="1" applyAlignment="1">
      <alignment horizontal="center" vertical="center" wrapText="1"/>
    </xf>
    <xf numFmtId="2" fontId="12" fillId="2" borderId="1" xfId="0" applyNumberFormat="1" applyFont="1" applyFill="1" applyAlignment="1">
      <alignment horizontal="center" vertical="center"/>
    </xf>
    <xf numFmtId="2" fontId="12" fillId="0" borderId="1" xfId="0" applyNumberFormat="1" applyFont="1" applyAlignment="1">
      <alignment horizontal="center" vertical="center"/>
    </xf>
    <xf numFmtId="2" fontId="12" fillId="0" borderId="1" xfId="0" applyNumberFormat="1" applyFont="1" applyAlignment="1">
      <alignment horizontal="center" vertical="center" wrapText="1"/>
    </xf>
    <xf numFmtId="168" fontId="12" fillId="7" borderId="1" xfId="0" applyNumberFormat="1" applyFont="1" applyFill="1" applyAlignment="1">
      <alignment vertical="center"/>
    </xf>
    <xf numFmtId="2" fontId="12" fillId="3" borderId="1" xfId="0" applyNumberFormat="1" applyFont="1" applyFill="1" applyAlignment="1">
      <alignment horizontal="center" vertical="center"/>
    </xf>
    <xf numFmtId="165" fontId="11" fillId="0" borderId="0" xfId="0" applyFont="1" applyBorder="1" applyAlignment="1">
      <alignment vertical="center"/>
    </xf>
    <xf numFmtId="0" fontId="12" fillId="0" borderId="0" xfId="0" applyNumberFormat="1" applyFont="1" applyBorder="1" applyAlignment="1">
      <alignment vertical="center"/>
    </xf>
    <xf numFmtId="165" fontId="11" fillId="8" borderId="41" xfId="0" applyFont="1" applyFill="1" applyBorder="1" applyAlignment="1">
      <alignment horizontal="center" vertical="center"/>
    </xf>
    <xf numFmtId="165" fontId="11" fillId="8" borderId="17" xfId="0" quotePrefix="1" applyFont="1" applyFill="1" applyBorder="1" applyAlignment="1">
      <alignment horizontal="left" vertical="center" wrapText="1"/>
    </xf>
    <xf numFmtId="4" fontId="12" fillId="8" borderId="17" xfId="0" applyNumberFormat="1" applyFont="1" applyFill="1" applyBorder="1" applyAlignment="1">
      <alignment horizontal="center" vertical="center"/>
    </xf>
    <xf numFmtId="2" fontId="12" fillId="8" borderId="17" xfId="0" applyNumberFormat="1" applyFont="1" applyFill="1" applyBorder="1" applyAlignment="1">
      <alignment horizontal="center" vertical="center"/>
    </xf>
    <xf numFmtId="2" fontId="12" fillId="8" borderId="17" xfId="0" applyNumberFormat="1" applyFont="1" applyFill="1" applyBorder="1" applyAlignment="1">
      <alignment horizontal="center" vertical="center" wrapText="1"/>
    </xf>
    <xf numFmtId="168" fontId="12" fillId="8" borderId="17" xfId="0" applyNumberFormat="1" applyFont="1" applyFill="1" applyBorder="1" applyAlignment="1">
      <alignment vertical="center"/>
    </xf>
    <xf numFmtId="168" fontId="12" fillId="8" borderId="18" xfId="0" applyNumberFormat="1" applyFont="1" applyFill="1" applyBorder="1" applyAlignment="1">
      <alignment vertical="center" wrapText="1"/>
    </xf>
    <xf numFmtId="165" fontId="11" fillId="8" borderId="42" xfId="0" applyFont="1" applyFill="1" applyBorder="1" applyAlignment="1">
      <alignment horizontal="center" vertical="center"/>
    </xf>
    <xf numFmtId="165" fontId="11" fillId="8" borderId="1" xfId="0" quotePrefix="1" applyFont="1" applyFill="1" applyAlignment="1">
      <alignment horizontal="left" vertical="center" wrapText="1"/>
    </xf>
    <xf numFmtId="4" fontId="12" fillId="8" borderId="1" xfId="0" applyNumberFormat="1" applyFont="1" applyFill="1" applyAlignment="1">
      <alignment horizontal="center" vertical="center"/>
    </xf>
    <xf numFmtId="2" fontId="12" fillId="8" borderId="1" xfId="0" applyNumberFormat="1" applyFont="1" applyFill="1" applyAlignment="1">
      <alignment horizontal="center" vertical="center"/>
    </xf>
    <xf numFmtId="2" fontId="12" fillId="8" borderId="1" xfId="0" applyNumberFormat="1" applyFont="1" applyFill="1" applyAlignment="1">
      <alignment horizontal="center" vertical="center" wrapText="1"/>
    </xf>
    <xf numFmtId="168" fontId="12" fillId="8" borderId="1" xfId="0" applyNumberFormat="1" applyFont="1" applyFill="1" applyAlignment="1">
      <alignment vertical="center"/>
    </xf>
    <xf numFmtId="168" fontId="12" fillId="8" borderId="28" xfId="0" applyNumberFormat="1" applyFont="1" applyFill="1" applyBorder="1" applyAlignment="1">
      <alignment vertical="center" wrapText="1"/>
    </xf>
    <xf numFmtId="165" fontId="12" fillId="8" borderId="42" xfId="0" applyFont="1" applyFill="1" applyBorder="1" applyAlignment="1">
      <alignment horizontal="center" vertical="center"/>
    </xf>
    <xf numFmtId="165" fontId="12" fillId="8" borderId="1" xfId="0" quotePrefix="1" applyFont="1" applyFill="1" applyAlignment="1">
      <alignment horizontal="left" vertical="center" wrapText="1"/>
    </xf>
    <xf numFmtId="165" fontId="12" fillId="8" borderId="43" xfId="0" applyFont="1" applyFill="1" applyBorder="1" applyAlignment="1">
      <alignment horizontal="center" vertical="center"/>
    </xf>
    <xf numFmtId="165" fontId="16" fillId="8" borderId="20" xfId="0" applyFont="1" applyFill="1" applyBorder="1" applyAlignment="1">
      <alignment horizontal="right" vertical="center" wrapText="1"/>
    </xf>
    <xf numFmtId="4" fontId="12" fillId="8" borderId="20" xfId="0" applyNumberFormat="1" applyFont="1" applyFill="1" applyBorder="1" applyAlignment="1">
      <alignment horizontal="center" vertical="center"/>
    </xf>
    <xf numFmtId="168" fontId="12" fillId="8" borderId="44" xfId="0" applyNumberFormat="1" applyFont="1" applyFill="1" applyBorder="1" applyAlignment="1">
      <alignment vertical="center"/>
    </xf>
    <xf numFmtId="168" fontId="12" fillId="8" borderId="20" xfId="0" applyNumberFormat="1" applyFont="1" applyFill="1" applyBorder="1" applyAlignment="1">
      <alignment vertical="center"/>
    </xf>
    <xf numFmtId="2" fontId="12" fillId="0" borderId="15" xfId="0" applyNumberFormat="1" applyFont="1" applyBorder="1" applyAlignment="1">
      <alignment horizontal="center" vertical="center"/>
    </xf>
    <xf numFmtId="2" fontId="12" fillId="0" borderId="0" xfId="0" applyNumberFormat="1" applyFont="1" applyBorder="1" applyAlignment="1">
      <alignment vertical="center"/>
    </xf>
    <xf numFmtId="2" fontId="12" fillId="0" borderId="0" xfId="0" applyNumberFormat="1" applyFont="1" applyBorder="1" applyAlignment="1">
      <alignment vertical="center" wrapText="1"/>
    </xf>
    <xf numFmtId="4" fontId="12" fillId="2" borderId="0" xfId="0" applyNumberFormat="1" applyFont="1" applyFill="1" applyBorder="1" applyAlignment="1">
      <alignment horizontal="center" vertical="center"/>
    </xf>
    <xf numFmtId="168" fontId="12" fillId="8" borderId="21" xfId="0" applyNumberFormat="1" applyFont="1" applyFill="1" applyBorder="1" applyAlignment="1">
      <alignment vertical="center" wrapText="1"/>
    </xf>
    <xf numFmtId="165" fontId="18" fillId="0" borderId="0" xfId="0" applyFont="1" applyBorder="1" applyAlignment="1">
      <alignment horizontal="center" vertical="center"/>
    </xf>
    <xf numFmtId="165" fontId="22" fillId="6" borderId="0" xfId="0" applyFont="1" applyFill="1" applyBorder="1" applyAlignment="1">
      <alignment horizontal="center" vertical="center" wrapText="1"/>
    </xf>
    <xf numFmtId="165" fontId="18" fillId="0" borderId="0" xfId="0" applyFont="1" applyBorder="1" applyAlignment="1">
      <alignment horizontal="center" vertical="center" wrapText="1"/>
    </xf>
    <xf numFmtId="165" fontId="19" fillId="0" borderId="0" xfId="0" applyFont="1" applyBorder="1" applyAlignment="1">
      <alignment horizontal="left" vertical="center" wrapText="1"/>
    </xf>
    <xf numFmtId="165" fontId="23" fillId="2" borderId="0" xfId="0" applyFont="1" applyFill="1" applyBorder="1" applyAlignment="1">
      <alignment horizontal="left" vertical="center"/>
    </xf>
    <xf numFmtId="165" fontId="11" fillId="0" borderId="36" xfId="0" applyFont="1" applyBorder="1" applyAlignment="1">
      <alignment horizontal="center" vertical="center" wrapText="1"/>
    </xf>
    <xf numFmtId="165" fontId="11" fillId="0" borderId="38" xfId="0" applyFont="1" applyBorder="1" applyAlignment="1">
      <alignment horizontal="center" vertical="center" wrapText="1"/>
    </xf>
    <xf numFmtId="165" fontId="11" fillId="0" borderId="34" xfId="0" applyFont="1" applyBorder="1" applyAlignment="1">
      <alignment horizontal="center" vertical="center" wrapText="1"/>
    </xf>
    <xf numFmtId="165" fontId="11" fillId="0" borderId="10" xfId="0" applyFont="1" applyBorder="1" applyAlignment="1">
      <alignment horizontal="center" vertical="center" wrapText="1"/>
    </xf>
    <xf numFmtId="165" fontId="11" fillId="0" borderId="39" xfId="0" applyFont="1" applyBorder="1" applyAlignment="1">
      <alignment horizontal="center" vertical="center" wrapText="1"/>
    </xf>
    <xf numFmtId="1" fontId="11" fillId="3" borderId="34" xfId="0" applyNumberFormat="1" applyFont="1" applyFill="1" applyBorder="1" applyAlignment="1">
      <alignment horizontal="center" vertical="center" wrapText="1"/>
    </xf>
    <xf numFmtId="1" fontId="11" fillId="3" borderId="10" xfId="0" applyNumberFormat="1" applyFont="1" applyFill="1" applyBorder="1" applyAlignment="1">
      <alignment horizontal="center" vertical="center" wrapText="1"/>
    </xf>
    <xf numFmtId="1" fontId="11" fillId="3" borderId="39" xfId="0" applyNumberFormat="1" applyFont="1" applyFill="1" applyBorder="1" applyAlignment="1">
      <alignment horizontal="center" vertical="center" wrapText="1"/>
    </xf>
    <xf numFmtId="165" fontId="11" fillId="0" borderId="34" xfId="0" applyFont="1" applyBorder="1" applyAlignment="1">
      <alignment horizontal="center" vertical="center"/>
    </xf>
    <xf numFmtId="165" fontId="11" fillId="0" borderId="10" xfId="0" applyFont="1" applyBorder="1" applyAlignment="1">
      <alignment horizontal="center" vertical="center"/>
    </xf>
    <xf numFmtId="165" fontId="11" fillId="0" borderId="39" xfId="0" applyFont="1" applyBorder="1" applyAlignment="1">
      <alignment horizontal="center" vertical="center"/>
    </xf>
    <xf numFmtId="1" fontId="11" fillId="2" borderId="10" xfId="0" applyNumberFormat="1" applyFont="1" applyFill="1" applyBorder="1" applyAlignment="1">
      <alignment horizontal="center" vertical="center" wrapText="1"/>
    </xf>
    <xf numFmtId="1" fontId="11" fillId="2" borderId="39" xfId="0" applyNumberFormat="1" applyFont="1" applyFill="1" applyBorder="1" applyAlignment="1">
      <alignment horizontal="center" vertical="center" wrapText="1"/>
    </xf>
    <xf numFmtId="165" fontId="12" fillId="0" borderId="2" xfId="0" applyFont="1" applyBorder="1" applyAlignment="1">
      <alignment horizontal="center" vertical="center"/>
    </xf>
    <xf numFmtId="165" fontId="12" fillId="0" borderId="3" xfId="0" applyFont="1" applyBorder="1" applyAlignment="1">
      <alignment horizontal="center" vertical="center"/>
    </xf>
    <xf numFmtId="165" fontId="12" fillId="0" borderId="14" xfId="0" applyFont="1" applyBorder="1" applyAlignment="1">
      <alignment horizontal="center" vertical="center"/>
    </xf>
    <xf numFmtId="165" fontId="12" fillId="0" borderId="6" xfId="0" applyFont="1" applyBorder="1" applyAlignment="1">
      <alignment horizontal="center" vertical="center"/>
    </xf>
    <xf numFmtId="165" fontId="12" fillId="0" borderId="7" xfId="0" applyFont="1" applyBorder="1" applyAlignment="1">
      <alignment horizontal="center" vertical="center"/>
    </xf>
    <xf numFmtId="165" fontId="12" fillId="0" borderId="8" xfId="0" applyFont="1" applyBorder="1" applyAlignment="1">
      <alignment horizontal="center" vertical="center"/>
    </xf>
  </cellXfs>
  <cellStyles count="39">
    <cellStyle name="Désignation 2" xfId="30" xr:uid="{00000000-0005-0000-0000-000000000000}"/>
    <cellStyle name="Euro" xfId="1" xr:uid="{00000000-0005-0000-0000-000001000000}"/>
    <cellStyle name="Euro 2" xfId="2" xr:uid="{00000000-0005-0000-0000-000002000000}"/>
    <cellStyle name="Lien hypertexte visité" xfId="4" builtinId="9" hidden="1"/>
    <cellStyle name="Lien hypertexte visité" xfId="5" builtinId="9" hidden="1"/>
    <cellStyle name="Lien hypertexte visité" xfId="6" builtinId="9" hidden="1"/>
    <cellStyle name="Lien hypertexte visité" xfId="7" builtinId="9" hidden="1"/>
    <cellStyle name="Lien hypertexte visité" xfId="8" builtinId="9" hidden="1"/>
    <cellStyle name="Lien hypertexte visité" xfId="9" builtinId="9" hidden="1"/>
    <cellStyle name="Lien hypertexte visité" xfId="10" builtinId="9" hidden="1"/>
    <cellStyle name="Lien hypertexte visité" xfId="11" builtinId="9" hidden="1"/>
    <cellStyle name="Lien hypertexte visité" xfId="12" builtinId="9" hidden="1"/>
    <cellStyle name="Lien hypertexte visité" xfId="13" builtinId="9" hidden="1"/>
    <cellStyle name="Lien hypertexte visité" xfId="14" builtinId="9" hidden="1"/>
    <cellStyle name="Lien hypertexte visité" xfId="15" builtinId="9" hidden="1"/>
    <cellStyle name="Lien hypertexte visité" xfId="16" builtinId="9" hidden="1"/>
    <cellStyle name="Lien hypertexte visité" xfId="17" builtinId="9" hidden="1"/>
    <cellStyle name="Lien hypertexte visité" xfId="18" builtinId="9" hidden="1"/>
    <cellStyle name="Lien hypertexte visité" xfId="19" builtinId="9" hidden="1"/>
    <cellStyle name="Lien hypertexte visité" xfId="20" builtinId="9" hidden="1"/>
    <cellStyle name="Lien hypertexte visité" xfId="21" builtinId="9" hidden="1"/>
    <cellStyle name="Lien hypertexte visité" xfId="22" builtinId="9" hidden="1"/>
    <cellStyle name="Lien hypertexte visité" xfId="23" builtinId="9" hidden="1"/>
    <cellStyle name="Lien hypertexte visité" xfId="24" builtinId="9" hidden="1"/>
    <cellStyle name="Lien hypertexte visité" xfId="25" builtinId="9" hidden="1"/>
    <cellStyle name="Lien hypertexte visité" xfId="26" builtinId="9" hidden="1"/>
    <cellStyle name="Monétaire 2" xfId="27" xr:uid="{00000000-0005-0000-0000-00001C000000}"/>
    <cellStyle name="Monétaire 3" xfId="38" xr:uid="{11F2D002-1B7A-EE40-9848-485533FF5194}"/>
    <cellStyle name="Normal" xfId="0" builtinId="0"/>
    <cellStyle name="Normal 2" xfId="3" xr:uid="{00000000-0005-0000-0000-00001E000000}"/>
    <cellStyle name="Normal 3" xfId="28" xr:uid="{00000000-0005-0000-0000-00001F000000}"/>
    <cellStyle name="Normal 4" xfId="37" xr:uid="{00000000-0005-0000-0000-000020000000}"/>
    <cellStyle name="Prix_unit" xfId="36" xr:uid="{00000000-0005-0000-0000-000021000000}"/>
    <cellStyle name="Produits" xfId="32" xr:uid="{00000000-0005-0000-0000-000022000000}"/>
    <cellStyle name="Quantités" xfId="35" xr:uid="{00000000-0005-0000-0000-000023000000}"/>
    <cellStyle name="soustitre" xfId="29" xr:uid="{00000000-0005-0000-0000-000024000000}"/>
    <cellStyle name="soustotal" xfId="33" xr:uid="{00000000-0005-0000-0000-000025000000}"/>
    <cellStyle name="stproduit" xfId="34" xr:uid="{00000000-0005-0000-0000-000026000000}"/>
    <cellStyle name="Unités" xfId="31" xr:uid="{00000000-0005-0000-0000-000027000000}"/>
  </cellStyles>
  <dxfs count="0"/>
  <tableStyles count="0" defaultTableStyle="TableStyleMedium2" defaultPivotStyle="PivotStyleLight16"/>
  <colors>
    <indexedColors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7E79"/>
      <color rgb="FFE97B4B"/>
      <color rgb="FFB3C1E1"/>
      <color rgb="FF3D405C"/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6</xdr:row>
      <xdr:rowOff>12700</xdr:rowOff>
    </xdr:from>
    <xdr:to>
      <xdr:col>0</xdr:col>
      <xdr:colOff>114300</xdr:colOff>
      <xdr:row>7</xdr:row>
      <xdr:rowOff>139700</xdr:rowOff>
    </xdr:to>
    <xdr:sp macro="" textlink="">
      <xdr:nvSpPr>
        <xdr:cNvPr id="1440080" name="Line 1">
          <a:extLst>
            <a:ext uri="{FF2B5EF4-FFF2-40B4-BE49-F238E27FC236}">
              <a16:creationId xmlns:a16="http://schemas.microsoft.com/office/drawing/2014/main" id="{00000000-0008-0000-0000-000050F91500}"/>
            </a:ext>
          </a:extLst>
        </xdr:cNvPr>
        <xdr:cNvSpPr>
          <a:spLocks noChangeShapeType="1"/>
        </xdr:cNvSpPr>
      </xdr:nvSpPr>
      <xdr:spPr bwMode="auto">
        <a:xfrm>
          <a:off x="114300" y="927100"/>
          <a:ext cx="0" cy="2794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114300</xdr:colOff>
      <xdr:row>118</xdr:row>
      <xdr:rowOff>0</xdr:rowOff>
    </xdr:from>
    <xdr:to>
      <xdr:col>0</xdr:col>
      <xdr:colOff>114300</xdr:colOff>
      <xdr:row>118</xdr:row>
      <xdr:rowOff>0</xdr:rowOff>
    </xdr:to>
    <xdr:sp macro="" textlink="">
      <xdr:nvSpPr>
        <xdr:cNvPr id="1440081" name="Line 2">
          <a:extLst>
            <a:ext uri="{FF2B5EF4-FFF2-40B4-BE49-F238E27FC236}">
              <a16:creationId xmlns:a16="http://schemas.microsoft.com/office/drawing/2014/main" id="{00000000-0008-0000-0000-000051F91500}"/>
            </a:ext>
          </a:extLst>
        </xdr:cNvPr>
        <xdr:cNvSpPr>
          <a:spLocks noChangeShapeType="1"/>
        </xdr:cNvSpPr>
      </xdr:nvSpPr>
      <xdr:spPr bwMode="auto">
        <a:xfrm>
          <a:off x="114300" y="17983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114300</xdr:colOff>
      <xdr:row>118</xdr:row>
      <xdr:rowOff>0</xdr:rowOff>
    </xdr:from>
    <xdr:to>
      <xdr:col>0</xdr:col>
      <xdr:colOff>114300</xdr:colOff>
      <xdr:row>118</xdr:row>
      <xdr:rowOff>0</xdr:rowOff>
    </xdr:to>
    <xdr:sp macro="" textlink="">
      <xdr:nvSpPr>
        <xdr:cNvPr id="1440082" name="Line 3">
          <a:extLst>
            <a:ext uri="{FF2B5EF4-FFF2-40B4-BE49-F238E27FC236}">
              <a16:creationId xmlns:a16="http://schemas.microsoft.com/office/drawing/2014/main" id="{00000000-0008-0000-0000-000052F91500}"/>
            </a:ext>
          </a:extLst>
        </xdr:cNvPr>
        <xdr:cNvSpPr>
          <a:spLocks noChangeShapeType="1"/>
        </xdr:cNvSpPr>
      </xdr:nvSpPr>
      <xdr:spPr bwMode="auto">
        <a:xfrm>
          <a:off x="114300" y="17983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114300</xdr:colOff>
      <xdr:row>118</xdr:row>
      <xdr:rowOff>0</xdr:rowOff>
    </xdr:from>
    <xdr:to>
      <xdr:col>0</xdr:col>
      <xdr:colOff>114300</xdr:colOff>
      <xdr:row>118</xdr:row>
      <xdr:rowOff>0</xdr:rowOff>
    </xdr:to>
    <xdr:sp macro="" textlink="">
      <xdr:nvSpPr>
        <xdr:cNvPr id="1440083" name="Line 4">
          <a:extLst>
            <a:ext uri="{FF2B5EF4-FFF2-40B4-BE49-F238E27FC236}">
              <a16:creationId xmlns:a16="http://schemas.microsoft.com/office/drawing/2014/main" id="{00000000-0008-0000-0000-000053F91500}"/>
            </a:ext>
          </a:extLst>
        </xdr:cNvPr>
        <xdr:cNvSpPr>
          <a:spLocks noChangeShapeType="1"/>
        </xdr:cNvSpPr>
      </xdr:nvSpPr>
      <xdr:spPr bwMode="auto">
        <a:xfrm>
          <a:off x="114300" y="17983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114300</xdr:colOff>
      <xdr:row>118</xdr:row>
      <xdr:rowOff>0</xdr:rowOff>
    </xdr:from>
    <xdr:to>
      <xdr:col>0</xdr:col>
      <xdr:colOff>114300</xdr:colOff>
      <xdr:row>118</xdr:row>
      <xdr:rowOff>0</xdr:rowOff>
    </xdr:to>
    <xdr:sp macro="" textlink="">
      <xdr:nvSpPr>
        <xdr:cNvPr id="1440084" name="Line 5">
          <a:extLst>
            <a:ext uri="{FF2B5EF4-FFF2-40B4-BE49-F238E27FC236}">
              <a16:creationId xmlns:a16="http://schemas.microsoft.com/office/drawing/2014/main" id="{00000000-0008-0000-0000-000054F91500}"/>
            </a:ext>
          </a:extLst>
        </xdr:cNvPr>
        <xdr:cNvSpPr>
          <a:spLocks noChangeShapeType="1"/>
        </xdr:cNvSpPr>
      </xdr:nvSpPr>
      <xdr:spPr bwMode="auto">
        <a:xfrm>
          <a:off x="114300" y="17983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114300</xdr:colOff>
      <xdr:row>118</xdr:row>
      <xdr:rowOff>0</xdr:rowOff>
    </xdr:from>
    <xdr:to>
      <xdr:col>0</xdr:col>
      <xdr:colOff>114300</xdr:colOff>
      <xdr:row>118</xdr:row>
      <xdr:rowOff>0</xdr:rowOff>
    </xdr:to>
    <xdr:sp macro="" textlink="">
      <xdr:nvSpPr>
        <xdr:cNvPr id="1440085" name="Line 6">
          <a:extLst>
            <a:ext uri="{FF2B5EF4-FFF2-40B4-BE49-F238E27FC236}">
              <a16:creationId xmlns:a16="http://schemas.microsoft.com/office/drawing/2014/main" id="{00000000-0008-0000-0000-000055F91500}"/>
            </a:ext>
          </a:extLst>
        </xdr:cNvPr>
        <xdr:cNvSpPr>
          <a:spLocks noChangeShapeType="1"/>
        </xdr:cNvSpPr>
      </xdr:nvSpPr>
      <xdr:spPr bwMode="auto">
        <a:xfrm>
          <a:off x="114300" y="17983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114300</xdr:colOff>
      <xdr:row>118</xdr:row>
      <xdr:rowOff>0</xdr:rowOff>
    </xdr:from>
    <xdr:to>
      <xdr:col>0</xdr:col>
      <xdr:colOff>114300</xdr:colOff>
      <xdr:row>118</xdr:row>
      <xdr:rowOff>0</xdr:rowOff>
    </xdr:to>
    <xdr:sp macro="" textlink="">
      <xdr:nvSpPr>
        <xdr:cNvPr id="1440086" name="Line 7">
          <a:extLst>
            <a:ext uri="{FF2B5EF4-FFF2-40B4-BE49-F238E27FC236}">
              <a16:creationId xmlns:a16="http://schemas.microsoft.com/office/drawing/2014/main" id="{00000000-0008-0000-0000-000056F91500}"/>
            </a:ext>
          </a:extLst>
        </xdr:cNvPr>
        <xdr:cNvSpPr>
          <a:spLocks noChangeShapeType="1"/>
        </xdr:cNvSpPr>
      </xdr:nvSpPr>
      <xdr:spPr bwMode="auto">
        <a:xfrm>
          <a:off x="114300" y="17983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114300</xdr:colOff>
      <xdr:row>118</xdr:row>
      <xdr:rowOff>0</xdr:rowOff>
    </xdr:from>
    <xdr:to>
      <xdr:col>0</xdr:col>
      <xdr:colOff>114300</xdr:colOff>
      <xdr:row>118</xdr:row>
      <xdr:rowOff>0</xdr:rowOff>
    </xdr:to>
    <xdr:sp macro="" textlink="">
      <xdr:nvSpPr>
        <xdr:cNvPr id="1440087" name="Line 8">
          <a:extLst>
            <a:ext uri="{FF2B5EF4-FFF2-40B4-BE49-F238E27FC236}">
              <a16:creationId xmlns:a16="http://schemas.microsoft.com/office/drawing/2014/main" id="{00000000-0008-0000-0000-000057F91500}"/>
            </a:ext>
          </a:extLst>
        </xdr:cNvPr>
        <xdr:cNvSpPr>
          <a:spLocks noChangeShapeType="1"/>
        </xdr:cNvSpPr>
      </xdr:nvSpPr>
      <xdr:spPr bwMode="auto">
        <a:xfrm>
          <a:off x="114300" y="17983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88900</xdr:colOff>
      <xdr:row>0</xdr:row>
      <xdr:rowOff>0</xdr:rowOff>
    </xdr:from>
    <xdr:to>
      <xdr:col>0</xdr:col>
      <xdr:colOff>88900</xdr:colOff>
      <xdr:row>0</xdr:row>
      <xdr:rowOff>0</xdr:rowOff>
    </xdr:to>
    <xdr:sp macro="" textlink="">
      <xdr:nvSpPr>
        <xdr:cNvPr id="1441104" name="Line 1">
          <a:extLst>
            <a:ext uri="{FF2B5EF4-FFF2-40B4-BE49-F238E27FC236}">
              <a16:creationId xmlns:a16="http://schemas.microsoft.com/office/drawing/2014/main" id="{00000000-0008-0000-0100-000050FD1500}"/>
            </a:ext>
          </a:extLst>
        </xdr:cNvPr>
        <xdr:cNvSpPr>
          <a:spLocks noChangeShapeType="1"/>
        </xdr:cNvSpPr>
      </xdr:nvSpPr>
      <xdr:spPr bwMode="auto">
        <a:xfrm>
          <a:off x="889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88900</xdr:colOff>
      <xdr:row>0</xdr:row>
      <xdr:rowOff>0</xdr:rowOff>
    </xdr:from>
    <xdr:to>
      <xdr:col>0</xdr:col>
      <xdr:colOff>88900</xdr:colOff>
      <xdr:row>0</xdr:row>
      <xdr:rowOff>0</xdr:rowOff>
    </xdr:to>
    <xdr:sp macro="" textlink="">
      <xdr:nvSpPr>
        <xdr:cNvPr id="1441105" name="Line 2">
          <a:extLst>
            <a:ext uri="{FF2B5EF4-FFF2-40B4-BE49-F238E27FC236}">
              <a16:creationId xmlns:a16="http://schemas.microsoft.com/office/drawing/2014/main" id="{00000000-0008-0000-0100-000051FD1500}"/>
            </a:ext>
          </a:extLst>
        </xdr:cNvPr>
        <xdr:cNvSpPr>
          <a:spLocks noChangeShapeType="1"/>
        </xdr:cNvSpPr>
      </xdr:nvSpPr>
      <xdr:spPr bwMode="auto">
        <a:xfrm>
          <a:off x="889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88900</xdr:colOff>
      <xdr:row>0</xdr:row>
      <xdr:rowOff>0</xdr:rowOff>
    </xdr:from>
    <xdr:to>
      <xdr:col>0</xdr:col>
      <xdr:colOff>88900</xdr:colOff>
      <xdr:row>0</xdr:row>
      <xdr:rowOff>0</xdr:rowOff>
    </xdr:to>
    <xdr:sp macro="" textlink="">
      <xdr:nvSpPr>
        <xdr:cNvPr id="1441106" name="Line 3">
          <a:extLst>
            <a:ext uri="{FF2B5EF4-FFF2-40B4-BE49-F238E27FC236}">
              <a16:creationId xmlns:a16="http://schemas.microsoft.com/office/drawing/2014/main" id="{00000000-0008-0000-0100-000052FD1500}"/>
            </a:ext>
          </a:extLst>
        </xdr:cNvPr>
        <xdr:cNvSpPr>
          <a:spLocks noChangeShapeType="1"/>
        </xdr:cNvSpPr>
      </xdr:nvSpPr>
      <xdr:spPr bwMode="auto">
        <a:xfrm>
          <a:off x="889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88900</xdr:colOff>
      <xdr:row>0</xdr:row>
      <xdr:rowOff>0</xdr:rowOff>
    </xdr:from>
    <xdr:to>
      <xdr:col>0</xdr:col>
      <xdr:colOff>88900</xdr:colOff>
      <xdr:row>0</xdr:row>
      <xdr:rowOff>0</xdr:rowOff>
    </xdr:to>
    <xdr:sp macro="" textlink="">
      <xdr:nvSpPr>
        <xdr:cNvPr id="1441107" name="Line 4">
          <a:extLst>
            <a:ext uri="{FF2B5EF4-FFF2-40B4-BE49-F238E27FC236}">
              <a16:creationId xmlns:a16="http://schemas.microsoft.com/office/drawing/2014/main" id="{00000000-0008-0000-0100-000053FD1500}"/>
            </a:ext>
          </a:extLst>
        </xdr:cNvPr>
        <xdr:cNvSpPr>
          <a:spLocks noChangeShapeType="1"/>
        </xdr:cNvSpPr>
      </xdr:nvSpPr>
      <xdr:spPr bwMode="auto">
        <a:xfrm>
          <a:off x="889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88900</xdr:colOff>
      <xdr:row>0</xdr:row>
      <xdr:rowOff>0</xdr:rowOff>
    </xdr:from>
    <xdr:to>
      <xdr:col>0</xdr:col>
      <xdr:colOff>88900</xdr:colOff>
      <xdr:row>0</xdr:row>
      <xdr:rowOff>0</xdr:rowOff>
    </xdr:to>
    <xdr:sp macro="" textlink="">
      <xdr:nvSpPr>
        <xdr:cNvPr id="1441108" name="Line 5">
          <a:extLst>
            <a:ext uri="{FF2B5EF4-FFF2-40B4-BE49-F238E27FC236}">
              <a16:creationId xmlns:a16="http://schemas.microsoft.com/office/drawing/2014/main" id="{00000000-0008-0000-0100-000054FD1500}"/>
            </a:ext>
          </a:extLst>
        </xdr:cNvPr>
        <xdr:cNvSpPr>
          <a:spLocks noChangeShapeType="1"/>
        </xdr:cNvSpPr>
      </xdr:nvSpPr>
      <xdr:spPr bwMode="auto">
        <a:xfrm>
          <a:off x="889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88900</xdr:colOff>
      <xdr:row>0</xdr:row>
      <xdr:rowOff>0</xdr:rowOff>
    </xdr:from>
    <xdr:to>
      <xdr:col>0</xdr:col>
      <xdr:colOff>88900</xdr:colOff>
      <xdr:row>0</xdr:row>
      <xdr:rowOff>0</xdr:rowOff>
    </xdr:to>
    <xdr:sp macro="" textlink="">
      <xdr:nvSpPr>
        <xdr:cNvPr id="1441109" name="Line 6">
          <a:extLst>
            <a:ext uri="{FF2B5EF4-FFF2-40B4-BE49-F238E27FC236}">
              <a16:creationId xmlns:a16="http://schemas.microsoft.com/office/drawing/2014/main" id="{00000000-0008-0000-0100-000055FD1500}"/>
            </a:ext>
          </a:extLst>
        </xdr:cNvPr>
        <xdr:cNvSpPr>
          <a:spLocks noChangeShapeType="1"/>
        </xdr:cNvSpPr>
      </xdr:nvSpPr>
      <xdr:spPr bwMode="auto">
        <a:xfrm>
          <a:off x="889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88900</xdr:colOff>
      <xdr:row>0</xdr:row>
      <xdr:rowOff>0</xdr:rowOff>
    </xdr:from>
    <xdr:to>
      <xdr:col>0</xdr:col>
      <xdr:colOff>88900</xdr:colOff>
      <xdr:row>0</xdr:row>
      <xdr:rowOff>0</xdr:rowOff>
    </xdr:to>
    <xdr:sp macro="" textlink="">
      <xdr:nvSpPr>
        <xdr:cNvPr id="1441110" name="Line 7">
          <a:extLst>
            <a:ext uri="{FF2B5EF4-FFF2-40B4-BE49-F238E27FC236}">
              <a16:creationId xmlns:a16="http://schemas.microsoft.com/office/drawing/2014/main" id="{00000000-0008-0000-0100-000056FD1500}"/>
            </a:ext>
          </a:extLst>
        </xdr:cNvPr>
        <xdr:cNvSpPr>
          <a:spLocks noChangeShapeType="1"/>
        </xdr:cNvSpPr>
      </xdr:nvSpPr>
      <xdr:spPr bwMode="auto">
        <a:xfrm>
          <a:off x="889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88900</xdr:colOff>
      <xdr:row>0</xdr:row>
      <xdr:rowOff>0</xdr:rowOff>
    </xdr:from>
    <xdr:to>
      <xdr:col>0</xdr:col>
      <xdr:colOff>88900</xdr:colOff>
      <xdr:row>0</xdr:row>
      <xdr:rowOff>0</xdr:rowOff>
    </xdr:to>
    <xdr:sp macro="" textlink="">
      <xdr:nvSpPr>
        <xdr:cNvPr id="1441111" name="Line 8">
          <a:extLst>
            <a:ext uri="{FF2B5EF4-FFF2-40B4-BE49-F238E27FC236}">
              <a16:creationId xmlns:a16="http://schemas.microsoft.com/office/drawing/2014/main" id="{00000000-0008-0000-0100-000057FD1500}"/>
            </a:ext>
          </a:extLst>
        </xdr:cNvPr>
        <xdr:cNvSpPr>
          <a:spLocks noChangeShapeType="1"/>
        </xdr:cNvSpPr>
      </xdr:nvSpPr>
      <xdr:spPr bwMode="auto">
        <a:xfrm>
          <a:off x="889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 editAs="oneCell">
    <xdr:from>
      <xdr:col>0</xdr:col>
      <xdr:colOff>12700</xdr:colOff>
      <xdr:row>0</xdr:row>
      <xdr:rowOff>12700</xdr:rowOff>
    </xdr:from>
    <xdr:to>
      <xdr:col>2</xdr:col>
      <xdr:colOff>596900</xdr:colOff>
      <xdr:row>4</xdr:row>
      <xdr:rowOff>90805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8FB60EC3-0E72-F5F3-7E50-3CA909ACCA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700" y="12700"/>
          <a:ext cx="3073400" cy="751205"/>
        </a:xfrm>
        <a:prstGeom prst="rect">
          <a:avLst/>
        </a:prstGeom>
      </xdr:spPr>
    </xdr:pic>
    <xdr:clientData/>
  </xdr:twoCellAnchor>
  <xdr:twoCellAnchor editAs="oneCell">
    <xdr:from>
      <xdr:col>1</xdr:col>
      <xdr:colOff>127000</xdr:colOff>
      <xdr:row>47</xdr:row>
      <xdr:rowOff>0</xdr:rowOff>
    </xdr:from>
    <xdr:to>
      <xdr:col>4</xdr:col>
      <xdr:colOff>691515</xdr:colOff>
      <xdr:row>49</xdr:row>
      <xdr:rowOff>175895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CDC866F4-7994-B209-19BA-5AAC2B73FB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85900" y="10083800"/>
          <a:ext cx="4615815" cy="544195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200025</xdr:colOff>
      <xdr:row>0</xdr:row>
      <xdr:rowOff>47624</xdr:rowOff>
    </xdr:from>
    <xdr:to>
      <xdr:col>5</xdr:col>
      <xdr:colOff>861660</xdr:colOff>
      <xdr:row>5</xdr:row>
      <xdr:rowOff>19049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946FFA6A-6612-0B03-39F3-D11363507A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86450" y="47624"/>
          <a:ext cx="1652235" cy="828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730251</xdr:colOff>
      <xdr:row>101</xdr:row>
      <xdr:rowOff>13607</xdr:rowOff>
    </xdr:from>
    <xdr:to>
      <xdr:col>1</xdr:col>
      <xdr:colOff>3376084</xdr:colOff>
      <xdr:row>106</xdr:row>
      <xdr:rowOff>0</xdr:rowOff>
    </xdr:to>
    <xdr:sp macro="" textlink="">
      <xdr:nvSpPr>
        <xdr:cNvPr id="2" name="Rectangle à coins arrondis 3">
          <a:extLst>
            <a:ext uri="{FF2B5EF4-FFF2-40B4-BE49-F238E27FC236}">
              <a16:creationId xmlns:a16="http://schemas.microsoft.com/office/drawing/2014/main" id="{DDC415A3-B710-4650-9E12-0E4EBF09E6A7}"/>
            </a:ext>
          </a:extLst>
        </xdr:cNvPr>
        <xdr:cNvSpPr/>
      </xdr:nvSpPr>
      <xdr:spPr bwMode="auto">
        <a:xfrm>
          <a:off x="730251" y="34313132"/>
          <a:ext cx="3455458" cy="796018"/>
        </a:xfrm>
        <a:prstGeom prst="round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fr-FR" sz="1100"/>
        </a:p>
      </xdr:txBody>
    </xdr:sp>
    <xdr:clientData/>
  </xdr:twoCellAnchor>
  <xdr:twoCellAnchor>
    <xdr:from>
      <xdr:col>2</xdr:col>
      <xdr:colOff>46567</xdr:colOff>
      <xdr:row>100</xdr:row>
      <xdr:rowOff>149679</xdr:rowOff>
    </xdr:from>
    <xdr:to>
      <xdr:col>9</xdr:col>
      <xdr:colOff>194734</xdr:colOff>
      <xdr:row>106</xdr:row>
      <xdr:rowOff>0</xdr:rowOff>
    </xdr:to>
    <xdr:sp macro="" textlink="">
      <xdr:nvSpPr>
        <xdr:cNvPr id="3" name="Rectangle à coins arrondis 5">
          <a:extLst>
            <a:ext uri="{FF2B5EF4-FFF2-40B4-BE49-F238E27FC236}">
              <a16:creationId xmlns:a16="http://schemas.microsoft.com/office/drawing/2014/main" id="{D36FD790-8761-4FCD-836E-98E0BF9F7DD3}"/>
            </a:ext>
          </a:extLst>
        </xdr:cNvPr>
        <xdr:cNvSpPr/>
      </xdr:nvSpPr>
      <xdr:spPr bwMode="auto">
        <a:xfrm>
          <a:off x="8219017" y="34287279"/>
          <a:ext cx="3615267" cy="821871"/>
        </a:xfrm>
        <a:prstGeom prst="round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1</xdr:col>
      <xdr:colOff>2552482</xdr:colOff>
      <xdr:row>6</xdr:row>
      <xdr:rowOff>16682</xdr:rowOff>
    </xdr:from>
    <xdr:to>
      <xdr:col>1</xdr:col>
      <xdr:colOff>5627912</xdr:colOff>
      <xdr:row>7</xdr:row>
      <xdr:rowOff>648956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3B49697F-53BF-4806-A38F-F1380806DF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30033" y="1584743"/>
          <a:ext cx="3075430" cy="826663"/>
        </a:xfrm>
        <a:prstGeom prst="rect">
          <a:avLst/>
        </a:prstGeom>
      </xdr:spPr>
    </xdr:pic>
    <xdr:clientData/>
  </xdr:twoCellAnchor>
  <xdr:twoCellAnchor editAs="oneCell">
    <xdr:from>
      <xdr:col>1</xdr:col>
      <xdr:colOff>400050</xdr:colOff>
      <xdr:row>6</xdr:row>
      <xdr:rowOff>28575</xdr:rowOff>
    </xdr:from>
    <xdr:to>
      <xdr:col>1</xdr:col>
      <xdr:colOff>2178048</xdr:colOff>
      <xdr:row>7</xdr:row>
      <xdr:rowOff>729826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1FDE062F-A346-478E-AF1E-E28666244F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9675" y="1543050"/>
          <a:ext cx="1777998" cy="8917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Violet II">
      <a:dk1>
        <a:sysClr val="windowText" lastClr="000000"/>
      </a:dk1>
      <a:lt1>
        <a:sysClr val="window" lastClr="FFFFFF"/>
      </a:lt1>
      <a:dk2>
        <a:srgbClr val="632E62"/>
      </a:dk2>
      <a:lt2>
        <a:srgbClr val="EAE5EB"/>
      </a:lt2>
      <a:accent1>
        <a:srgbClr val="92278F"/>
      </a:accent1>
      <a:accent2>
        <a:srgbClr val="9B57D3"/>
      </a:accent2>
      <a:accent3>
        <a:srgbClr val="755DD9"/>
      </a:accent3>
      <a:accent4>
        <a:srgbClr val="665EB8"/>
      </a:accent4>
      <a:accent5>
        <a:srgbClr val="45A5ED"/>
      </a:accent5>
      <a:accent6>
        <a:srgbClr val="5982DB"/>
      </a:accent6>
      <a:hlink>
        <a:srgbClr val="0066FF"/>
      </a:hlink>
      <a:folHlink>
        <a:srgbClr val="666699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18"/>
  <sheetViews>
    <sheetView workbookViewId="0">
      <selection activeCell="A16" sqref="A16"/>
    </sheetView>
  </sheetViews>
  <sheetFormatPr baseColWidth="10" defaultColWidth="10.796875" defaultRowHeight="13"/>
  <cols>
    <col min="1" max="1" width="77.796875" style="2" customWidth="1"/>
    <col min="2" max="2" width="8.796875" style="2" customWidth="1"/>
    <col min="3" max="3" width="10.796875" style="3" customWidth="1"/>
    <col min="4" max="4" width="10.796875" style="2" customWidth="1"/>
    <col min="5" max="5" width="14.796875" style="2" customWidth="1"/>
    <col min="6" max="16384" width="10.796875" style="1"/>
  </cols>
  <sheetData>
    <row r="1" spans="1:5">
      <c r="A1" s="4"/>
      <c r="B1" s="5"/>
      <c r="C1" s="6"/>
      <c r="D1" s="7"/>
      <c r="E1" s="35">
        <v>35747</v>
      </c>
    </row>
    <row r="2" spans="1:5">
      <c r="A2" s="8" t="s">
        <v>3</v>
      </c>
      <c r="B2" s="9" t="s">
        <v>0</v>
      </c>
      <c r="C2" s="10"/>
      <c r="D2" s="9"/>
      <c r="E2" s="36" t="s">
        <v>12</v>
      </c>
    </row>
    <row r="3" spans="1:5">
      <c r="A3" s="8"/>
      <c r="B3" s="9" t="s">
        <v>1</v>
      </c>
      <c r="C3" s="10"/>
      <c r="D3" s="9"/>
      <c r="E3" s="11"/>
    </row>
    <row r="4" spans="1:5">
      <c r="A4" s="12" t="s">
        <v>4</v>
      </c>
      <c r="B4" s="13" t="s">
        <v>2</v>
      </c>
      <c r="C4" s="10"/>
      <c r="D4" s="13"/>
      <c r="E4" s="11"/>
    </row>
    <row r="5" spans="1:5">
      <c r="A5" s="14"/>
      <c r="B5" s="15"/>
      <c r="C5" s="16"/>
      <c r="D5" s="15"/>
      <c r="E5" s="17" t="s">
        <v>5</v>
      </c>
    </row>
    <row r="6" spans="1:5">
      <c r="A6" s="18" t="s">
        <v>6</v>
      </c>
      <c r="B6" s="19"/>
      <c r="C6" s="20"/>
      <c r="D6" s="19"/>
      <c r="E6" s="18"/>
    </row>
    <row r="7" spans="1:5">
      <c r="A7" s="21" t="s">
        <v>7</v>
      </c>
      <c r="B7" s="21" t="s">
        <v>8</v>
      </c>
      <c r="C7" s="22" t="s">
        <v>9</v>
      </c>
      <c r="D7" s="21" t="s">
        <v>10</v>
      </c>
      <c r="E7" s="21" t="s">
        <v>11</v>
      </c>
    </row>
    <row r="8" spans="1:5">
      <c r="A8" s="23"/>
      <c r="B8" s="24"/>
      <c r="C8" s="25"/>
      <c r="D8" s="24"/>
      <c r="E8" s="23"/>
    </row>
    <row r="9" spans="1:5" s="2" customFormat="1" ht="12.75" customHeight="1">
      <c r="A9" s="26"/>
      <c r="B9" s="19"/>
      <c r="C9" s="20"/>
      <c r="D9" s="39"/>
      <c r="E9" s="40"/>
    </row>
    <row r="10" spans="1:5" s="2" customFormat="1" ht="12.75" customHeight="1">
      <c r="A10" s="38" t="s">
        <v>14</v>
      </c>
      <c r="B10" s="28"/>
      <c r="C10" s="29"/>
      <c r="D10" s="41"/>
      <c r="E10" s="41" t="str">
        <f t="shared" ref="E10:E16" si="0">IF(C10&gt;0,C10*D10,"")</f>
        <v/>
      </c>
    </row>
    <row r="11" spans="1:5" s="2" customFormat="1" ht="12.75" customHeight="1">
      <c r="A11" s="27"/>
      <c r="B11" s="28"/>
      <c r="C11" s="29"/>
      <c r="D11" s="41"/>
      <c r="E11" s="41" t="str">
        <f t="shared" si="0"/>
        <v/>
      </c>
    </row>
    <row r="12" spans="1:5" s="2" customFormat="1" ht="12.75" customHeight="1">
      <c r="A12" s="27"/>
      <c r="B12" s="28"/>
      <c r="C12" s="29"/>
      <c r="D12" s="41"/>
      <c r="E12" s="41" t="str">
        <f t="shared" si="0"/>
        <v/>
      </c>
    </row>
    <row r="13" spans="1:5" s="2" customFormat="1" ht="12.75" customHeight="1">
      <c r="A13" s="37"/>
      <c r="B13" s="28"/>
      <c r="C13" s="29"/>
      <c r="D13" s="41"/>
      <c r="E13" s="41" t="str">
        <f t="shared" si="0"/>
        <v/>
      </c>
    </row>
    <row r="14" spans="1:5" s="2" customFormat="1" ht="12.75" customHeight="1">
      <c r="A14" s="27"/>
      <c r="B14" s="28"/>
      <c r="C14" s="29"/>
      <c r="D14" s="41"/>
      <c r="E14" s="41" t="str">
        <f t="shared" si="0"/>
        <v/>
      </c>
    </row>
    <row r="15" spans="1:5" s="2" customFormat="1" ht="12.75" customHeight="1">
      <c r="A15" s="27"/>
      <c r="B15" s="28"/>
      <c r="C15" s="29"/>
      <c r="D15" s="41"/>
      <c r="E15" s="41" t="str">
        <f t="shared" si="0"/>
        <v/>
      </c>
    </row>
    <row r="16" spans="1:5" s="2" customFormat="1" ht="12.75" customHeight="1">
      <c r="A16" s="27"/>
      <c r="B16" s="28"/>
      <c r="C16" s="29"/>
      <c r="D16" s="41"/>
      <c r="E16" s="41" t="str">
        <f t="shared" si="0"/>
        <v/>
      </c>
    </row>
    <row r="17" spans="1:5" s="2" customFormat="1" ht="12.75" customHeight="1">
      <c r="A17" s="27"/>
      <c r="B17" s="28"/>
      <c r="C17" s="29"/>
      <c r="D17" s="41"/>
      <c r="E17" s="41"/>
    </row>
    <row r="18" spans="1:5" s="2" customFormat="1" ht="12.75" customHeight="1">
      <c r="A18" s="27"/>
      <c r="B18" s="28"/>
      <c r="C18" s="29"/>
      <c r="D18" s="41"/>
      <c r="E18" s="41"/>
    </row>
    <row r="19" spans="1:5" s="2" customFormat="1" ht="12.75" customHeight="1">
      <c r="A19" s="27"/>
      <c r="B19" s="28"/>
      <c r="C19" s="29"/>
      <c r="D19" s="41"/>
      <c r="E19" s="41"/>
    </row>
    <row r="20" spans="1:5" s="2" customFormat="1" ht="12.75" customHeight="1">
      <c r="A20" s="27"/>
      <c r="B20" s="28"/>
      <c r="C20" s="29"/>
      <c r="D20" s="41"/>
      <c r="E20" s="41"/>
    </row>
    <row r="21" spans="1:5" s="2" customFormat="1" ht="12.75" customHeight="1">
      <c r="A21" s="27"/>
      <c r="B21" s="28"/>
      <c r="C21" s="29"/>
      <c r="D21" s="41"/>
      <c r="E21" s="41"/>
    </row>
    <row r="22" spans="1:5" s="2" customFormat="1" ht="12.75" customHeight="1">
      <c r="A22" s="27"/>
      <c r="B22" s="28"/>
      <c r="C22" s="29"/>
      <c r="D22" s="41"/>
      <c r="E22" s="41"/>
    </row>
    <row r="23" spans="1:5" s="2" customFormat="1" ht="12.75" customHeight="1">
      <c r="A23" s="27"/>
      <c r="B23" s="28"/>
      <c r="C23" s="29"/>
      <c r="D23" s="41"/>
      <c r="E23" s="41"/>
    </row>
    <row r="24" spans="1:5" s="2" customFormat="1" ht="12.75" customHeight="1">
      <c r="A24" s="27"/>
      <c r="B24" s="28"/>
      <c r="C24" s="29"/>
      <c r="D24" s="41"/>
      <c r="E24" s="41"/>
    </row>
    <row r="25" spans="1:5" s="2" customFormat="1" ht="12.75" customHeight="1">
      <c r="A25" s="27"/>
      <c r="B25" s="28"/>
      <c r="C25" s="29"/>
      <c r="D25" s="41"/>
      <c r="E25" s="41"/>
    </row>
    <row r="26" spans="1:5" s="2" customFormat="1" ht="12.75" customHeight="1">
      <c r="A26" s="27"/>
      <c r="B26" s="28"/>
      <c r="C26" s="29"/>
      <c r="D26" s="41"/>
      <c r="E26" s="41"/>
    </row>
    <row r="27" spans="1:5" s="2" customFormat="1" ht="12.75" customHeight="1">
      <c r="A27" s="27"/>
      <c r="B27" s="28"/>
      <c r="C27" s="29"/>
      <c r="D27" s="41"/>
      <c r="E27" s="41"/>
    </row>
    <row r="28" spans="1:5" s="2" customFormat="1" ht="12.75" customHeight="1">
      <c r="A28" s="27"/>
      <c r="B28" s="28"/>
      <c r="C28" s="29"/>
      <c r="D28" s="41"/>
      <c r="E28" s="41"/>
    </row>
    <row r="29" spans="1:5" s="2" customFormat="1" ht="12.75" customHeight="1">
      <c r="A29" s="27"/>
      <c r="B29" s="28"/>
      <c r="C29" s="29"/>
      <c r="D29" s="41"/>
      <c r="E29" s="41"/>
    </row>
    <row r="30" spans="1:5" s="2" customFormat="1" ht="12.75" customHeight="1">
      <c r="A30" s="27"/>
      <c r="B30" s="28"/>
      <c r="C30" s="29"/>
      <c r="D30" s="41"/>
      <c r="E30" s="41"/>
    </row>
    <row r="31" spans="1:5" s="2" customFormat="1" ht="12.75" customHeight="1">
      <c r="A31" s="27"/>
      <c r="B31" s="28"/>
      <c r="C31" s="29"/>
      <c r="D31" s="41"/>
      <c r="E31" s="41"/>
    </row>
    <row r="32" spans="1:5" s="2" customFormat="1" ht="12.75" customHeight="1">
      <c r="A32" s="27"/>
      <c r="B32" s="28"/>
      <c r="C32" s="29"/>
      <c r="D32" s="41"/>
      <c r="E32" s="41"/>
    </row>
    <row r="33" spans="1:5" s="2" customFormat="1" ht="12.75" customHeight="1">
      <c r="A33" s="27"/>
      <c r="B33" s="28"/>
      <c r="C33" s="29"/>
      <c r="D33" s="41"/>
      <c r="E33" s="41"/>
    </row>
    <row r="34" spans="1:5" s="2" customFormat="1" ht="12.75" customHeight="1">
      <c r="A34" s="27"/>
      <c r="B34" s="28"/>
      <c r="C34" s="29"/>
      <c r="D34" s="41"/>
      <c r="E34" s="41"/>
    </row>
    <row r="35" spans="1:5" s="2" customFormat="1" ht="12.75" customHeight="1">
      <c r="A35" s="27"/>
      <c r="B35" s="28"/>
      <c r="C35" s="29"/>
      <c r="D35" s="41"/>
      <c r="E35" s="41"/>
    </row>
    <row r="36" spans="1:5" s="2" customFormat="1" ht="12.75" customHeight="1">
      <c r="A36" s="27"/>
      <c r="B36" s="28"/>
      <c r="C36" s="29"/>
      <c r="D36" s="41"/>
      <c r="E36" s="41"/>
    </row>
    <row r="37" spans="1:5" s="2" customFormat="1" ht="12.75" customHeight="1">
      <c r="A37" s="27"/>
      <c r="B37" s="28"/>
      <c r="C37" s="29"/>
      <c r="D37" s="41"/>
      <c r="E37" s="41"/>
    </row>
    <row r="38" spans="1:5" s="2" customFormat="1" ht="12.75" customHeight="1">
      <c r="A38" s="27"/>
      <c r="B38" s="28"/>
      <c r="C38" s="29"/>
      <c r="D38" s="41"/>
      <c r="E38" s="41"/>
    </row>
    <row r="39" spans="1:5" s="2" customFormat="1" ht="12.75" customHeight="1">
      <c r="A39" s="27"/>
      <c r="B39" s="28"/>
      <c r="C39" s="29"/>
      <c r="D39" s="41"/>
      <c r="E39" s="41"/>
    </row>
    <row r="40" spans="1:5" s="2" customFormat="1" ht="12.75" customHeight="1">
      <c r="A40" s="27"/>
      <c r="B40" s="28"/>
      <c r="C40" s="29"/>
      <c r="D40" s="41"/>
      <c r="E40" s="41"/>
    </row>
    <row r="41" spans="1:5" s="2" customFormat="1" ht="12.75" customHeight="1">
      <c r="A41" s="27"/>
      <c r="B41" s="28"/>
      <c r="C41" s="29"/>
      <c r="D41" s="41"/>
      <c r="E41" s="41"/>
    </row>
    <row r="42" spans="1:5" s="2" customFormat="1" ht="12.75" customHeight="1">
      <c r="A42" s="27"/>
      <c r="B42" s="28"/>
      <c r="C42" s="29"/>
      <c r="D42" s="41"/>
      <c r="E42" s="41"/>
    </row>
    <row r="43" spans="1:5" s="2" customFormat="1" ht="12.75" customHeight="1">
      <c r="A43" s="27"/>
      <c r="B43" s="28"/>
      <c r="C43" s="29"/>
      <c r="D43" s="41"/>
      <c r="E43" s="41"/>
    </row>
    <row r="44" spans="1:5" s="2" customFormat="1" ht="12.75" customHeight="1">
      <c r="A44" s="27"/>
      <c r="B44" s="28"/>
      <c r="C44" s="29"/>
      <c r="D44" s="41"/>
      <c r="E44" s="41"/>
    </row>
    <row r="45" spans="1:5" s="2" customFormat="1" ht="12.75" customHeight="1">
      <c r="A45" s="27"/>
      <c r="B45" s="28"/>
      <c r="C45" s="29"/>
      <c r="D45" s="41"/>
      <c r="E45" s="41"/>
    </row>
    <row r="46" spans="1:5" s="2" customFormat="1" ht="12.75" customHeight="1">
      <c r="A46" s="27"/>
      <c r="B46" s="28"/>
      <c r="C46" s="29"/>
      <c r="D46" s="41"/>
      <c r="E46" s="41"/>
    </row>
    <row r="47" spans="1:5" s="2" customFormat="1" ht="12.75" customHeight="1">
      <c r="A47" s="27"/>
      <c r="B47" s="28"/>
      <c r="C47" s="29"/>
      <c r="D47" s="41"/>
      <c r="E47" s="41"/>
    </row>
    <row r="48" spans="1:5" s="2" customFormat="1" ht="12.75" customHeight="1">
      <c r="A48" s="27"/>
      <c r="B48" s="28"/>
      <c r="C48" s="29"/>
      <c r="D48" s="41"/>
      <c r="E48" s="41"/>
    </row>
    <row r="49" spans="1:5" s="2" customFormat="1" ht="12.75" customHeight="1">
      <c r="A49" s="27"/>
      <c r="B49" s="28"/>
      <c r="C49" s="29"/>
      <c r="D49" s="41"/>
      <c r="E49" s="41"/>
    </row>
    <row r="50" spans="1:5" s="2" customFormat="1" ht="12.75" customHeight="1">
      <c r="A50" s="27"/>
      <c r="B50" s="28"/>
      <c r="C50" s="29"/>
      <c r="D50" s="41"/>
      <c r="E50" s="41"/>
    </row>
    <row r="51" spans="1:5" s="2" customFormat="1" ht="12.75" customHeight="1">
      <c r="A51" s="27"/>
      <c r="B51" s="28"/>
      <c r="C51" s="29"/>
      <c r="D51" s="41"/>
      <c r="E51" s="41"/>
    </row>
    <row r="52" spans="1:5" s="2" customFormat="1" ht="12.75" customHeight="1">
      <c r="A52" s="27"/>
      <c r="B52" s="28"/>
      <c r="C52" s="29"/>
      <c r="D52" s="41"/>
      <c r="E52" s="41"/>
    </row>
    <row r="53" spans="1:5" s="2" customFormat="1" ht="12.75" customHeight="1">
      <c r="A53" s="27"/>
      <c r="B53" s="28"/>
      <c r="C53" s="29"/>
      <c r="D53" s="41"/>
      <c r="E53" s="41"/>
    </row>
    <row r="54" spans="1:5" s="2" customFormat="1" ht="12.75" customHeight="1">
      <c r="A54" s="27"/>
      <c r="B54" s="28"/>
      <c r="C54" s="29"/>
      <c r="D54" s="41"/>
      <c r="E54" s="41"/>
    </row>
    <row r="55" spans="1:5" s="2" customFormat="1" ht="12.75" customHeight="1">
      <c r="A55" s="27"/>
      <c r="B55" s="28"/>
      <c r="C55" s="29"/>
      <c r="D55" s="41"/>
      <c r="E55" s="41"/>
    </row>
    <row r="56" spans="1:5" s="2" customFormat="1" ht="12.75" customHeight="1">
      <c r="A56" s="27"/>
      <c r="B56" s="28"/>
      <c r="C56" s="29"/>
      <c r="D56" s="41"/>
      <c r="E56" s="41"/>
    </row>
    <row r="57" spans="1:5" s="2" customFormat="1" ht="12.75" customHeight="1">
      <c r="A57" s="27"/>
      <c r="B57" s="28"/>
      <c r="C57" s="29"/>
      <c r="D57" s="41"/>
      <c r="E57" s="41"/>
    </row>
    <row r="58" spans="1:5" s="2" customFormat="1" ht="12.75" customHeight="1">
      <c r="A58" s="27"/>
      <c r="B58" s="28"/>
      <c r="C58" s="29"/>
      <c r="D58" s="41"/>
      <c r="E58" s="41"/>
    </row>
    <row r="59" spans="1:5" s="2" customFormat="1" ht="12.75" customHeight="1">
      <c r="A59" s="27"/>
      <c r="B59" s="28"/>
      <c r="C59" s="29"/>
      <c r="D59" s="41"/>
      <c r="E59" s="41"/>
    </row>
    <row r="60" spans="1:5" s="2" customFormat="1" ht="12.75" customHeight="1">
      <c r="A60" s="27"/>
      <c r="B60" s="28"/>
      <c r="C60" s="29"/>
      <c r="D60" s="41"/>
      <c r="E60" s="41"/>
    </row>
    <row r="61" spans="1:5" s="2" customFormat="1" ht="12.75" customHeight="1">
      <c r="A61" s="27"/>
      <c r="B61" s="28"/>
      <c r="C61" s="29"/>
      <c r="D61" s="41"/>
      <c r="E61" s="41"/>
    </row>
    <row r="62" spans="1:5" s="2" customFormat="1" ht="12.75" customHeight="1">
      <c r="A62" s="27"/>
      <c r="B62" s="28"/>
      <c r="C62" s="29"/>
      <c r="D62" s="41"/>
      <c r="E62" s="41"/>
    </row>
    <row r="63" spans="1:5" s="2" customFormat="1" ht="12.75" customHeight="1">
      <c r="A63" s="27"/>
      <c r="B63" s="28"/>
      <c r="C63" s="29"/>
      <c r="D63" s="41"/>
      <c r="E63" s="41"/>
    </row>
    <row r="64" spans="1:5" s="2" customFormat="1" ht="12.75" customHeight="1">
      <c r="A64" s="27"/>
      <c r="B64" s="28"/>
      <c r="C64" s="29"/>
      <c r="D64" s="41"/>
      <c r="E64" s="41"/>
    </row>
    <row r="65" spans="1:5" s="2" customFormat="1" ht="12.75" customHeight="1">
      <c r="A65" s="27"/>
      <c r="B65" s="28"/>
      <c r="C65" s="29"/>
      <c r="D65" s="41"/>
      <c r="E65" s="41"/>
    </row>
    <row r="66" spans="1:5" s="2" customFormat="1" ht="12.75" customHeight="1">
      <c r="A66" s="27"/>
      <c r="B66" s="28"/>
      <c r="C66" s="29"/>
      <c r="D66" s="41"/>
      <c r="E66" s="41"/>
    </row>
    <row r="67" spans="1:5" s="2" customFormat="1" ht="12.75" customHeight="1">
      <c r="A67" s="27"/>
      <c r="B67" s="28"/>
      <c r="C67" s="29"/>
      <c r="D67" s="41"/>
      <c r="E67" s="41"/>
    </row>
    <row r="68" spans="1:5" s="2" customFormat="1" ht="12.75" customHeight="1">
      <c r="A68" s="27"/>
      <c r="B68" s="28"/>
      <c r="C68" s="29"/>
      <c r="D68" s="41"/>
      <c r="E68" s="41"/>
    </row>
    <row r="69" spans="1:5" s="2" customFormat="1" ht="12.75" customHeight="1">
      <c r="A69" s="27"/>
      <c r="B69" s="28"/>
      <c r="C69" s="29"/>
      <c r="D69" s="41"/>
      <c r="E69" s="41"/>
    </row>
    <row r="70" spans="1:5" s="2" customFormat="1" ht="12.75" customHeight="1">
      <c r="A70" s="27"/>
      <c r="B70" s="28"/>
      <c r="C70" s="29"/>
      <c r="D70" s="41"/>
      <c r="E70" s="41"/>
    </row>
    <row r="71" spans="1:5" s="2" customFormat="1" ht="12.75" customHeight="1">
      <c r="A71" s="27"/>
      <c r="B71" s="28"/>
      <c r="C71" s="29"/>
      <c r="D71" s="41"/>
      <c r="E71" s="41"/>
    </row>
    <row r="72" spans="1:5" s="2" customFormat="1" ht="12.75" customHeight="1">
      <c r="A72" s="27"/>
      <c r="B72" s="28"/>
      <c r="C72" s="29"/>
      <c r="D72" s="41"/>
      <c r="E72" s="41"/>
    </row>
    <row r="73" spans="1:5" s="2" customFormat="1" ht="12.75" customHeight="1">
      <c r="A73" s="27"/>
      <c r="B73" s="28"/>
      <c r="C73" s="29"/>
      <c r="D73" s="41"/>
      <c r="E73" s="41"/>
    </row>
    <row r="74" spans="1:5" s="2" customFormat="1" ht="12.75" customHeight="1">
      <c r="A74" s="27"/>
      <c r="B74" s="28"/>
      <c r="C74" s="29"/>
      <c r="D74" s="41"/>
      <c r="E74" s="41"/>
    </row>
    <row r="75" spans="1:5" s="2" customFormat="1" ht="12.75" customHeight="1">
      <c r="A75" s="27"/>
      <c r="B75" s="28"/>
      <c r="C75" s="29"/>
      <c r="D75" s="41"/>
      <c r="E75" s="41"/>
    </row>
    <row r="76" spans="1:5" s="2" customFormat="1" ht="12.75" customHeight="1">
      <c r="A76" s="27"/>
      <c r="B76" s="28"/>
      <c r="C76" s="29"/>
      <c r="D76" s="41"/>
      <c r="E76" s="41"/>
    </row>
    <row r="77" spans="1:5" s="2" customFormat="1" ht="12.75" customHeight="1">
      <c r="A77" s="27"/>
      <c r="B77" s="28"/>
      <c r="C77" s="29"/>
      <c r="D77" s="41"/>
      <c r="E77" s="41"/>
    </row>
    <row r="78" spans="1:5" s="2" customFormat="1" ht="12.75" customHeight="1">
      <c r="A78" s="27"/>
      <c r="B78" s="28"/>
      <c r="C78" s="29"/>
      <c r="D78" s="41"/>
      <c r="E78" s="41"/>
    </row>
    <row r="79" spans="1:5" s="2" customFormat="1" ht="12.75" customHeight="1">
      <c r="A79" s="27"/>
      <c r="B79" s="28"/>
      <c r="C79" s="29"/>
      <c r="D79" s="41"/>
      <c r="E79" s="41"/>
    </row>
    <row r="80" spans="1:5" s="2" customFormat="1" ht="12.75" customHeight="1">
      <c r="A80" s="27"/>
      <c r="B80" s="28"/>
      <c r="C80" s="29"/>
      <c r="D80" s="41"/>
      <c r="E80" s="41"/>
    </row>
    <row r="81" spans="1:5" s="2" customFormat="1" ht="12.75" customHeight="1">
      <c r="A81" s="27"/>
      <c r="B81" s="28"/>
      <c r="C81" s="29"/>
      <c r="D81" s="41"/>
      <c r="E81" s="41"/>
    </row>
    <row r="82" spans="1:5" s="2" customFormat="1" ht="12.75" customHeight="1">
      <c r="A82" s="27"/>
      <c r="B82" s="28"/>
      <c r="C82" s="29"/>
      <c r="D82" s="41"/>
      <c r="E82" s="41"/>
    </row>
    <row r="83" spans="1:5" s="2" customFormat="1" ht="12.75" customHeight="1">
      <c r="A83" s="27"/>
      <c r="B83" s="28"/>
      <c r="C83" s="29"/>
      <c r="D83" s="41"/>
      <c r="E83" s="41"/>
    </row>
    <row r="84" spans="1:5" s="2" customFormat="1" ht="12.75" customHeight="1">
      <c r="A84" s="27"/>
      <c r="B84" s="28"/>
      <c r="C84" s="29"/>
      <c r="D84" s="41"/>
      <c r="E84" s="41"/>
    </row>
    <row r="85" spans="1:5" s="2" customFormat="1" ht="12.75" customHeight="1">
      <c r="A85" s="27"/>
      <c r="B85" s="28"/>
      <c r="C85" s="29"/>
      <c r="D85" s="41"/>
      <c r="E85" s="41"/>
    </row>
    <row r="86" spans="1:5" s="2" customFormat="1" ht="12.75" customHeight="1">
      <c r="A86" s="27"/>
      <c r="B86" s="28"/>
      <c r="C86" s="29"/>
      <c r="D86" s="41"/>
      <c r="E86" s="41"/>
    </row>
    <row r="87" spans="1:5" s="2" customFormat="1" ht="12.75" customHeight="1">
      <c r="A87" s="27"/>
      <c r="B87" s="28"/>
      <c r="C87" s="29"/>
      <c r="D87" s="41"/>
      <c r="E87" s="41"/>
    </row>
    <row r="88" spans="1:5" s="2" customFormat="1" ht="12.75" customHeight="1">
      <c r="A88" s="27"/>
      <c r="B88" s="28"/>
      <c r="C88" s="29"/>
      <c r="D88" s="41"/>
      <c r="E88" s="41"/>
    </row>
    <row r="89" spans="1:5" s="2" customFormat="1" ht="12.75" customHeight="1">
      <c r="A89" s="27"/>
      <c r="B89" s="28"/>
      <c r="C89" s="29"/>
      <c r="D89" s="41"/>
      <c r="E89" s="41"/>
    </row>
    <row r="90" spans="1:5" s="2" customFormat="1" ht="12.75" customHeight="1">
      <c r="A90" s="27"/>
      <c r="B90" s="28"/>
      <c r="C90" s="29"/>
      <c r="D90" s="41"/>
      <c r="E90" s="41"/>
    </row>
    <row r="91" spans="1:5" s="2" customFormat="1" ht="12.75" customHeight="1">
      <c r="A91" s="27"/>
      <c r="B91" s="28"/>
      <c r="C91" s="29"/>
      <c r="D91" s="41"/>
      <c r="E91" s="41"/>
    </row>
    <row r="92" spans="1:5" s="2" customFormat="1" ht="12.75" customHeight="1">
      <c r="A92" s="34"/>
      <c r="B92" s="28"/>
      <c r="C92" s="29"/>
      <c r="D92" s="41"/>
      <c r="E92" s="41" t="str">
        <f t="shared" ref="E92:E117" si="1">IF(C92&gt;0,C92*D92,"")</f>
        <v/>
      </c>
    </row>
    <row r="93" spans="1:5" s="2" customFormat="1" ht="12.75" customHeight="1">
      <c r="A93" s="27"/>
      <c r="B93" s="28"/>
      <c r="C93" s="29"/>
      <c r="D93" s="41"/>
      <c r="E93" s="41" t="str">
        <f t="shared" si="1"/>
        <v/>
      </c>
    </row>
    <row r="94" spans="1:5" s="2" customFormat="1" ht="12.75" customHeight="1">
      <c r="A94" s="27"/>
      <c r="B94" s="28"/>
      <c r="C94" s="29"/>
      <c r="D94" s="41"/>
      <c r="E94" s="41" t="str">
        <f t="shared" si="1"/>
        <v/>
      </c>
    </row>
    <row r="95" spans="1:5" s="2" customFormat="1" ht="12.75" customHeight="1">
      <c r="A95" s="37"/>
      <c r="B95" s="28"/>
      <c r="C95" s="29"/>
      <c r="D95" s="41"/>
      <c r="E95" s="41" t="str">
        <f t="shared" si="1"/>
        <v/>
      </c>
    </row>
    <row r="96" spans="1:5" s="2" customFormat="1" ht="12.75" customHeight="1">
      <c r="A96" s="27"/>
      <c r="B96" s="28"/>
      <c r="C96" s="29"/>
      <c r="D96" s="41"/>
      <c r="E96" s="41" t="str">
        <f t="shared" si="1"/>
        <v/>
      </c>
    </row>
    <row r="97" spans="1:5" s="2" customFormat="1" ht="12.75" customHeight="1">
      <c r="A97" s="27"/>
      <c r="B97" s="28"/>
      <c r="C97" s="29"/>
      <c r="D97" s="41"/>
      <c r="E97" s="41" t="str">
        <f t="shared" si="1"/>
        <v/>
      </c>
    </row>
    <row r="98" spans="1:5" s="2" customFormat="1" ht="12.75" customHeight="1">
      <c r="A98" s="27"/>
      <c r="B98" s="28"/>
      <c r="C98" s="29"/>
      <c r="D98" s="41"/>
      <c r="E98" s="41" t="str">
        <f t="shared" si="1"/>
        <v/>
      </c>
    </row>
    <row r="99" spans="1:5" s="2" customFormat="1" ht="12.75" customHeight="1">
      <c r="A99" s="27"/>
      <c r="B99" s="28"/>
      <c r="C99" s="29"/>
      <c r="D99" s="41"/>
      <c r="E99" s="41" t="str">
        <f t="shared" si="1"/>
        <v/>
      </c>
    </row>
    <row r="100" spans="1:5" s="2" customFormat="1" ht="12.75" customHeight="1">
      <c r="A100" s="27"/>
      <c r="B100" s="28"/>
      <c r="C100" s="29"/>
      <c r="D100" s="41"/>
      <c r="E100" s="41" t="str">
        <f t="shared" si="1"/>
        <v/>
      </c>
    </row>
    <row r="101" spans="1:5" s="2" customFormat="1" ht="12.75" customHeight="1">
      <c r="A101" s="27"/>
      <c r="B101" s="28"/>
      <c r="C101" s="29"/>
      <c r="D101" s="41"/>
      <c r="E101" s="41" t="str">
        <f t="shared" si="1"/>
        <v/>
      </c>
    </row>
    <row r="102" spans="1:5" s="2" customFormat="1" ht="12.75" customHeight="1">
      <c r="A102" s="37"/>
      <c r="B102" s="28"/>
      <c r="C102" s="29"/>
      <c r="D102" s="41"/>
      <c r="E102" s="41" t="str">
        <f t="shared" si="1"/>
        <v/>
      </c>
    </row>
    <row r="103" spans="1:5" s="2" customFormat="1" ht="12.75" customHeight="1">
      <c r="A103" s="27"/>
      <c r="B103" s="28"/>
      <c r="C103" s="29"/>
      <c r="D103" s="41"/>
      <c r="E103" s="41" t="str">
        <f t="shared" si="1"/>
        <v/>
      </c>
    </row>
    <row r="104" spans="1:5" s="2" customFormat="1" ht="12.75" customHeight="1">
      <c r="A104" s="27"/>
      <c r="B104" s="28"/>
      <c r="C104" s="29"/>
      <c r="D104" s="41"/>
      <c r="E104" s="41" t="str">
        <f t="shared" si="1"/>
        <v/>
      </c>
    </row>
    <row r="105" spans="1:5" s="2" customFormat="1" ht="12.75" customHeight="1">
      <c r="A105" s="27"/>
      <c r="B105" s="28"/>
      <c r="C105" s="29"/>
      <c r="D105" s="41"/>
      <c r="E105" s="41" t="str">
        <f t="shared" si="1"/>
        <v/>
      </c>
    </row>
    <row r="106" spans="1:5" s="2" customFormat="1" ht="12.75" customHeight="1">
      <c r="A106" s="27"/>
      <c r="B106" s="28"/>
      <c r="C106" s="29"/>
      <c r="D106" s="41"/>
      <c r="E106" s="41" t="str">
        <f t="shared" si="1"/>
        <v/>
      </c>
    </row>
    <row r="107" spans="1:5" s="2" customFormat="1" ht="12.75" customHeight="1">
      <c r="A107" s="27"/>
      <c r="B107" s="28"/>
      <c r="C107" s="29"/>
      <c r="D107" s="41"/>
      <c r="E107" s="41" t="str">
        <f t="shared" si="1"/>
        <v/>
      </c>
    </row>
    <row r="108" spans="1:5" s="2" customFormat="1" ht="12.75" customHeight="1">
      <c r="A108" s="27"/>
      <c r="B108" s="28"/>
      <c r="C108" s="29"/>
      <c r="D108" s="41"/>
      <c r="E108" s="41" t="str">
        <f t="shared" si="1"/>
        <v/>
      </c>
    </row>
    <row r="109" spans="1:5" s="2" customFormat="1" ht="12.75" customHeight="1">
      <c r="A109" s="27"/>
      <c r="B109" s="28"/>
      <c r="C109" s="29"/>
      <c r="D109" s="41"/>
      <c r="E109" s="41" t="str">
        <f t="shared" si="1"/>
        <v/>
      </c>
    </row>
    <row r="110" spans="1:5" s="2" customFormat="1" ht="12.75" customHeight="1">
      <c r="A110" s="27"/>
      <c r="B110" s="28"/>
      <c r="C110" s="29"/>
      <c r="D110" s="41"/>
      <c r="E110" s="41" t="str">
        <f t="shared" si="1"/>
        <v/>
      </c>
    </row>
    <row r="111" spans="1:5" s="2" customFormat="1" ht="12.75" customHeight="1">
      <c r="A111" s="37"/>
      <c r="B111" s="28"/>
      <c r="C111" s="29"/>
      <c r="D111" s="41"/>
      <c r="E111" s="41" t="str">
        <f t="shared" si="1"/>
        <v/>
      </c>
    </row>
    <row r="112" spans="1:5" s="2" customFormat="1" ht="12.75" customHeight="1">
      <c r="A112" s="34"/>
      <c r="B112" s="28"/>
      <c r="C112" s="29"/>
      <c r="D112" s="42"/>
      <c r="E112" s="41" t="str">
        <f t="shared" si="1"/>
        <v/>
      </c>
    </row>
    <row r="113" spans="1:5" s="2" customFormat="1" ht="12.75" customHeight="1">
      <c r="A113" s="27"/>
      <c r="B113" s="28"/>
      <c r="C113" s="29"/>
      <c r="D113" s="42"/>
      <c r="E113" s="41" t="str">
        <f t="shared" si="1"/>
        <v/>
      </c>
    </row>
    <row r="114" spans="1:5" s="2" customFormat="1" ht="12.75" customHeight="1">
      <c r="A114" s="30"/>
      <c r="B114" s="28"/>
      <c r="C114" s="29"/>
      <c r="D114" s="42"/>
      <c r="E114" s="41" t="str">
        <f t="shared" si="1"/>
        <v/>
      </c>
    </row>
    <row r="115" spans="1:5" s="2" customFormat="1" ht="12.75" customHeight="1">
      <c r="A115" s="30"/>
      <c r="B115" s="28"/>
      <c r="C115" s="29"/>
      <c r="D115" s="42"/>
      <c r="E115" s="41" t="str">
        <f t="shared" si="1"/>
        <v/>
      </c>
    </row>
    <row r="116" spans="1:5" s="2" customFormat="1" ht="12.75" customHeight="1">
      <c r="A116" s="37"/>
      <c r="B116" s="28"/>
      <c r="C116" s="29"/>
      <c r="D116" s="42"/>
      <c r="E116" s="41" t="str">
        <f t="shared" si="1"/>
        <v/>
      </c>
    </row>
    <row r="117" spans="1:5" s="2" customFormat="1" ht="12.75" customHeight="1">
      <c r="A117" s="30"/>
      <c r="B117" s="28"/>
      <c r="C117" s="29"/>
      <c r="D117" s="42"/>
      <c r="E117" s="41" t="str">
        <f t="shared" si="1"/>
        <v/>
      </c>
    </row>
    <row r="118" spans="1:5" s="2" customFormat="1" ht="12.75" customHeight="1">
      <c r="A118" s="33"/>
      <c r="B118" s="31"/>
      <c r="C118" s="32"/>
      <c r="D118" s="43"/>
      <c r="E118" s="44"/>
    </row>
  </sheetData>
  <printOptions horizontalCentered="1" gridLines="1"/>
  <pageMargins left="0" right="0" top="0" bottom="0" header="0" footer="0"/>
  <pageSetup paperSize="0" scale="90" orientation="landscape" horizontalDpi="4294967292" verticalDpi="429496729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3:I28"/>
  <sheetViews>
    <sheetView tabSelected="1" view="pageBreakPreview" zoomScaleNormal="100" workbookViewId="0">
      <selection activeCell="F8" sqref="F8"/>
    </sheetView>
  </sheetViews>
  <sheetFormatPr baseColWidth="10" defaultColWidth="10.796875" defaultRowHeight="16"/>
  <cols>
    <col min="1" max="1" width="21.3984375" style="86" customWidth="1"/>
    <col min="2" max="2" width="17.796875" style="86" customWidth="1"/>
    <col min="3" max="3" width="21.796875" style="87" customWidth="1"/>
    <col min="4" max="4" width="24.19921875" style="86" customWidth="1"/>
    <col min="5" max="5" width="14.796875" style="86" customWidth="1"/>
    <col min="6" max="6" width="27.3984375" style="86" customWidth="1"/>
    <col min="7" max="16384" width="10.796875" style="86"/>
  </cols>
  <sheetData>
    <row r="3" spans="1:9" ht="12" customHeight="1">
      <c r="A3" s="176"/>
      <c r="B3" s="176"/>
      <c r="C3" s="176"/>
      <c r="D3" s="176"/>
      <c r="E3" s="176"/>
    </row>
    <row r="4" spans="1:9" ht="12" customHeight="1">
      <c r="A4" s="176"/>
      <c r="B4" s="176"/>
      <c r="C4" s="176"/>
      <c r="D4" s="176"/>
      <c r="E4" s="176"/>
    </row>
    <row r="5" spans="1:9" ht="12" customHeight="1">
      <c r="A5" s="176"/>
      <c r="B5" s="176"/>
      <c r="C5" s="176"/>
      <c r="D5" s="176"/>
      <c r="E5" s="176"/>
    </row>
    <row r="7" spans="1:9">
      <c r="F7" s="127">
        <v>44639</v>
      </c>
    </row>
    <row r="8" spans="1:9">
      <c r="F8" s="126" t="s">
        <v>78</v>
      </c>
    </row>
    <row r="10" spans="1:9" ht="75" customHeight="1">
      <c r="A10" s="178" t="s">
        <v>38</v>
      </c>
      <c r="B10" s="176"/>
      <c r="C10" s="176"/>
      <c r="D10" s="176"/>
      <c r="E10" s="176"/>
      <c r="F10" s="176"/>
    </row>
    <row r="11" spans="1:9">
      <c r="A11" s="176"/>
      <c r="B11" s="176"/>
      <c r="C11" s="176"/>
      <c r="D11" s="176"/>
      <c r="E11" s="176"/>
      <c r="F11" s="176"/>
      <c r="I11" s="83"/>
    </row>
    <row r="12" spans="1:9">
      <c r="B12" s="88"/>
      <c r="D12" s="89"/>
    </row>
    <row r="13" spans="1:9" ht="42" customHeight="1">
      <c r="A13" s="177" t="s">
        <v>62</v>
      </c>
      <c r="B13" s="177"/>
      <c r="C13" s="177"/>
      <c r="D13" s="177"/>
      <c r="E13" s="177"/>
      <c r="F13" s="177"/>
    </row>
    <row r="14" spans="1:9" ht="30" customHeight="1">
      <c r="A14" s="177"/>
      <c r="B14" s="177"/>
      <c r="C14" s="177"/>
      <c r="D14" s="177"/>
      <c r="E14" s="177"/>
      <c r="F14" s="177"/>
      <c r="G14" s="124"/>
      <c r="H14" s="124"/>
      <c r="I14" s="124"/>
    </row>
    <row r="15" spans="1:9" ht="30" customHeight="1">
      <c r="A15" s="90"/>
      <c r="B15" s="90"/>
      <c r="C15" s="90"/>
      <c r="D15" s="90"/>
      <c r="E15" s="90"/>
      <c r="F15" s="90"/>
      <c r="G15" s="124"/>
      <c r="H15" s="124"/>
      <c r="I15" s="124"/>
    </row>
    <row r="16" spans="1:9" ht="22" customHeight="1">
      <c r="B16" s="91" t="s">
        <v>33</v>
      </c>
      <c r="I16" s="125"/>
    </row>
    <row r="18" spans="2:5" ht="24" customHeight="1">
      <c r="B18" s="86" t="s">
        <v>35</v>
      </c>
    </row>
    <row r="19" spans="2:5" ht="31" customHeight="1">
      <c r="B19" s="179" t="s">
        <v>63</v>
      </c>
      <c r="C19" s="179"/>
      <c r="D19" s="179"/>
      <c r="E19" s="179"/>
    </row>
    <row r="20" spans="2:5" ht="24" customHeight="1">
      <c r="B20" s="86" t="s">
        <v>64</v>
      </c>
    </row>
    <row r="21" spans="2:5" ht="24" customHeight="1">
      <c r="B21" s="86" t="s">
        <v>65</v>
      </c>
    </row>
    <row r="22" spans="2:5" s="92" customFormat="1" ht="24" customHeight="1">
      <c r="B22" s="88" t="s">
        <v>66</v>
      </c>
      <c r="C22" s="93"/>
    </row>
    <row r="23" spans="2:5" ht="24" customHeight="1">
      <c r="B23" s="86" t="s">
        <v>67</v>
      </c>
    </row>
    <row r="24" spans="2:5" ht="24" customHeight="1"/>
    <row r="28" spans="2:5">
      <c r="C28" s="94"/>
    </row>
  </sheetData>
  <mergeCells count="5">
    <mergeCell ref="A3:E5"/>
    <mergeCell ref="A13:F14"/>
    <mergeCell ref="A10:F10"/>
    <mergeCell ref="A11:F11"/>
    <mergeCell ref="B19:E19"/>
  </mergeCells>
  <phoneticPr fontId="6" type="noConversion"/>
  <printOptions horizontalCentered="1"/>
  <pageMargins left="0.25" right="0.25" top="0.75" bottom="0.75" header="0.3" footer="0.3"/>
  <pageSetup paperSize="9" scale="75" orientation="portrait" r:id="rId1"/>
  <colBreaks count="1" manualBreakCount="1">
    <brk id="6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91F5BD-D916-495F-AADF-D31247803AA5}">
  <sheetPr>
    <pageSetUpPr fitToPage="1"/>
  </sheetPr>
  <dimension ref="A1:N55"/>
  <sheetViews>
    <sheetView view="pageBreakPreview" zoomScaleNormal="100" zoomScaleSheetLayoutView="100" workbookViewId="0">
      <selection activeCell="C48" sqref="C48"/>
    </sheetView>
  </sheetViews>
  <sheetFormatPr baseColWidth="10" defaultColWidth="10.796875" defaultRowHeight="14"/>
  <cols>
    <col min="1" max="1" width="12.19921875" style="47" customWidth="1"/>
    <col min="2" max="2" width="88.796875" style="57" customWidth="1"/>
    <col min="3" max="7" width="10.796875" style="47"/>
    <col min="8" max="8" width="13.796875" style="45" customWidth="1"/>
    <col min="9" max="9" width="14.796875" style="113" customWidth="1"/>
    <col min="10" max="10" width="22.19921875" style="47" customWidth="1"/>
    <col min="11" max="11" width="13.19921875" style="47" customWidth="1"/>
    <col min="12" max="12" width="18" style="46" customWidth="1"/>
    <col min="13" max="14" width="10.796875" style="172"/>
    <col min="15" max="259" width="10.796875" style="47"/>
    <col min="260" max="260" width="10.3984375" style="47" customWidth="1"/>
    <col min="261" max="261" width="106.796875" style="47" customWidth="1"/>
    <col min="262" max="262" width="10.796875" style="47"/>
    <col min="263" max="264" width="11.19921875" style="47" customWidth="1"/>
    <col min="265" max="265" width="14.796875" style="47" customWidth="1"/>
    <col min="266" max="266" width="22.19921875" style="47" customWidth="1"/>
    <col min="267" max="267" width="10.796875" style="47"/>
    <col min="268" max="268" width="18" style="47" customWidth="1"/>
    <col min="269" max="515" width="10.796875" style="47"/>
    <col min="516" max="516" width="10.3984375" style="47" customWidth="1"/>
    <col min="517" max="517" width="106.796875" style="47" customWidth="1"/>
    <col min="518" max="518" width="10.796875" style="47"/>
    <col min="519" max="520" width="11.19921875" style="47" customWidth="1"/>
    <col min="521" max="521" width="14.796875" style="47" customWidth="1"/>
    <col min="522" max="522" width="22.19921875" style="47" customWidth="1"/>
    <col min="523" max="523" width="10.796875" style="47"/>
    <col min="524" max="524" width="18" style="47" customWidth="1"/>
    <col min="525" max="771" width="10.796875" style="47"/>
    <col min="772" max="772" width="10.3984375" style="47" customWidth="1"/>
    <col min="773" max="773" width="106.796875" style="47" customWidth="1"/>
    <col min="774" max="774" width="10.796875" style="47"/>
    <col min="775" max="776" width="11.19921875" style="47" customWidth="1"/>
    <col min="777" max="777" width="14.796875" style="47" customWidth="1"/>
    <col min="778" max="778" width="22.19921875" style="47" customWidth="1"/>
    <col min="779" max="779" width="10.796875" style="47"/>
    <col min="780" max="780" width="18" style="47" customWidth="1"/>
    <col min="781" max="1027" width="10.796875" style="47"/>
    <col min="1028" max="1028" width="10.3984375" style="47" customWidth="1"/>
    <col min="1029" max="1029" width="106.796875" style="47" customWidth="1"/>
    <col min="1030" max="1030" width="10.796875" style="47"/>
    <col min="1031" max="1032" width="11.19921875" style="47" customWidth="1"/>
    <col min="1033" max="1033" width="14.796875" style="47" customWidth="1"/>
    <col min="1034" max="1034" width="22.19921875" style="47" customWidth="1"/>
    <col min="1035" max="1035" width="10.796875" style="47"/>
    <col min="1036" max="1036" width="18" style="47" customWidth="1"/>
    <col min="1037" max="1283" width="10.796875" style="47"/>
    <col min="1284" max="1284" width="10.3984375" style="47" customWidth="1"/>
    <col min="1285" max="1285" width="106.796875" style="47" customWidth="1"/>
    <col min="1286" max="1286" width="10.796875" style="47"/>
    <col min="1287" max="1288" width="11.19921875" style="47" customWidth="1"/>
    <col min="1289" max="1289" width="14.796875" style="47" customWidth="1"/>
    <col min="1290" max="1290" width="22.19921875" style="47" customWidth="1"/>
    <col min="1291" max="1291" width="10.796875" style="47"/>
    <col min="1292" max="1292" width="18" style="47" customWidth="1"/>
    <col min="1293" max="1539" width="10.796875" style="47"/>
    <col min="1540" max="1540" width="10.3984375" style="47" customWidth="1"/>
    <col min="1541" max="1541" width="106.796875" style="47" customWidth="1"/>
    <col min="1542" max="1542" width="10.796875" style="47"/>
    <col min="1543" max="1544" width="11.19921875" style="47" customWidth="1"/>
    <col min="1545" max="1545" width="14.796875" style="47" customWidth="1"/>
    <col min="1546" max="1546" width="22.19921875" style="47" customWidth="1"/>
    <col min="1547" max="1547" width="10.796875" style="47"/>
    <col min="1548" max="1548" width="18" style="47" customWidth="1"/>
    <col min="1549" max="1795" width="10.796875" style="47"/>
    <col min="1796" max="1796" width="10.3984375" style="47" customWidth="1"/>
    <col min="1797" max="1797" width="106.796875" style="47" customWidth="1"/>
    <col min="1798" max="1798" width="10.796875" style="47"/>
    <col min="1799" max="1800" width="11.19921875" style="47" customWidth="1"/>
    <col min="1801" max="1801" width="14.796875" style="47" customWidth="1"/>
    <col min="1802" max="1802" width="22.19921875" style="47" customWidth="1"/>
    <col min="1803" max="1803" width="10.796875" style="47"/>
    <col min="1804" max="1804" width="18" style="47" customWidth="1"/>
    <col min="1805" max="2051" width="10.796875" style="47"/>
    <col min="2052" max="2052" width="10.3984375" style="47" customWidth="1"/>
    <col min="2053" max="2053" width="106.796875" style="47" customWidth="1"/>
    <col min="2054" max="2054" width="10.796875" style="47"/>
    <col min="2055" max="2056" width="11.19921875" style="47" customWidth="1"/>
    <col min="2057" max="2057" width="14.796875" style="47" customWidth="1"/>
    <col min="2058" max="2058" width="22.19921875" style="47" customWidth="1"/>
    <col min="2059" max="2059" width="10.796875" style="47"/>
    <col min="2060" max="2060" width="18" style="47" customWidth="1"/>
    <col min="2061" max="2307" width="10.796875" style="47"/>
    <col min="2308" max="2308" width="10.3984375" style="47" customWidth="1"/>
    <col min="2309" max="2309" width="106.796875" style="47" customWidth="1"/>
    <col min="2310" max="2310" width="10.796875" style="47"/>
    <col min="2311" max="2312" width="11.19921875" style="47" customWidth="1"/>
    <col min="2313" max="2313" width="14.796875" style="47" customWidth="1"/>
    <col min="2314" max="2314" width="22.19921875" style="47" customWidth="1"/>
    <col min="2315" max="2315" width="10.796875" style="47"/>
    <col min="2316" max="2316" width="18" style="47" customWidth="1"/>
    <col min="2317" max="2563" width="10.796875" style="47"/>
    <col min="2564" max="2564" width="10.3984375" style="47" customWidth="1"/>
    <col min="2565" max="2565" width="106.796875" style="47" customWidth="1"/>
    <col min="2566" max="2566" width="10.796875" style="47"/>
    <col min="2567" max="2568" width="11.19921875" style="47" customWidth="1"/>
    <col min="2569" max="2569" width="14.796875" style="47" customWidth="1"/>
    <col min="2570" max="2570" width="22.19921875" style="47" customWidth="1"/>
    <col min="2571" max="2571" width="10.796875" style="47"/>
    <col min="2572" max="2572" width="18" style="47" customWidth="1"/>
    <col min="2573" max="2819" width="10.796875" style="47"/>
    <col min="2820" max="2820" width="10.3984375" style="47" customWidth="1"/>
    <col min="2821" max="2821" width="106.796875" style="47" customWidth="1"/>
    <col min="2822" max="2822" width="10.796875" style="47"/>
    <col min="2823" max="2824" width="11.19921875" style="47" customWidth="1"/>
    <col min="2825" max="2825" width="14.796875" style="47" customWidth="1"/>
    <col min="2826" max="2826" width="22.19921875" style="47" customWidth="1"/>
    <col min="2827" max="2827" width="10.796875" style="47"/>
    <col min="2828" max="2828" width="18" style="47" customWidth="1"/>
    <col min="2829" max="3075" width="10.796875" style="47"/>
    <col min="3076" max="3076" width="10.3984375" style="47" customWidth="1"/>
    <col min="3077" max="3077" width="106.796875" style="47" customWidth="1"/>
    <col min="3078" max="3078" width="10.796875" style="47"/>
    <col min="3079" max="3080" width="11.19921875" style="47" customWidth="1"/>
    <col min="3081" max="3081" width="14.796875" style="47" customWidth="1"/>
    <col min="3082" max="3082" width="22.19921875" style="47" customWidth="1"/>
    <col min="3083" max="3083" width="10.796875" style="47"/>
    <col min="3084" max="3084" width="18" style="47" customWidth="1"/>
    <col min="3085" max="3331" width="10.796875" style="47"/>
    <col min="3332" max="3332" width="10.3984375" style="47" customWidth="1"/>
    <col min="3333" max="3333" width="106.796875" style="47" customWidth="1"/>
    <col min="3334" max="3334" width="10.796875" style="47"/>
    <col min="3335" max="3336" width="11.19921875" style="47" customWidth="1"/>
    <col min="3337" max="3337" width="14.796875" style="47" customWidth="1"/>
    <col min="3338" max="3338" width="22.19921875" style="47" customWidth="1"/>
    <col min="3339" max="3339" width="10.796875" style="47"/>
    <col min="3340" max="3340" width="18" style="47" customWidth="1"/>
    <col min="3341" max="3587" width="10.796875" style="47"/>
    <col min="3588" max="3588" width="10.3984375" style="47" customWidth="1"/>
    <col min="3589" max="3589" width="106.796875" style="47" customWidth="1"/>
    <col min="3590" max="3590" width="10.796875" style="47"/>
    <col min="3591" max="3592" width="11.19921875" style="47" customWidth="1"/>
    <col min="3593" max="3593" width="14.796875" style="47" customWidth="1"/>
    <col min="3594" max="3594" width="22.19921875" style="47" customWidth="1"/>
    <col min="3595" max="3595" width="10.796875" style="47"/>
    <col min="3596" max="3596" width="18" style="47" customWidth="1"/>
    <col min="3597" max="3843" width="10.796875" style="47"/>
    <col min="3844" max="3844" width="10.3984375" style="47" customWidth="1"/>
    <col min="3845" max="3845" width="106.796875" style="47" customWidth="1"/>
    <col min="3846" max="3846" width="10.796875" style="47"/>
    <col min="3847" max="3848" width="11.19921875" style="47" customWidth="1"/>
    <col min="3849" max="3849" width="14.796875" style="47" customWidth="1"/>
    <col min="3850" max="3850" width="22.19921875" style="47" customWidth="1"/>
    <col min="3851" max="3851" width="10.796875" style="47"/>
    <col min="3852" max="3852" width="18" style="47" customWidth="1"/>
    <col min="3853" max="4099" width="10.796875" style="47"/>
    <col min="4100" max="4100" width="10.3984375" style="47" customWidth="1"/>
    <col min="4101" max="4101" width="106.796875" style="47" customWidth="1"/>
    <col min="4102" max="4102" width="10.796875" style="47"/>
    <col min="4103" max="4104" width="11.19921875" style="47" customWidth="1"/>
    <col min="4105" max="4105" width="14.796875" style="47" customWidth="1"/>
    <col min="4106" max="4106" width="22.19921875" style="47" customWidth="1"/>
    <col min="4107" max="4107" width="10.796875" style="47"/>
    <col min="4108" max="4108" width="18" style="47" customWidth="1"/>
    <col min="4109" max="4355" width="10.796875" style="47"/>
    <col min="4356" max="4356" width="10.3984375" style="47" customWidth="1"/>
    <col min="4357" max="4357" width="106.796875" style="47" customWidth="1"/>
    <col min="4358" max="4358" width="10.796875" style="47"/>
    <col min="4359" max="4360" width="11.19921875" style="47" customWidth="1"/>
    <col min="4361" max="4361" width="14.796875" style="47" customWidth="1"/>
    <col min="4362" max="4362" width="22.19921875" style="47" customWidth="1"/>
    <col min="4363" max="4363" width="10.796875" style="47"/>
    <col min="4364" max="4364" width="18" style="47" customWidth="1"/>
    <col min="4365" max="4611" width="10.796875" style="47"/>
    <col min="4612" max="4612" width="10.3984375" style="47" customWidth="1"/>
    <col min="4613" max="4613" width="106.796875" style="47" customWidth="1"/>
    <col min="4614" max="4614" width="10.796875" style="47"/>
    <col min="4615" max="4616" width="11.19921875" style="47" customWidth="1"/>
    <col min="4617" max="4617" width="14.796875" style="47" customWidth="1"/>
    <col min="4618" max="4618" width="22.19921875" style="47" customWidth="1"/>
    <col min="4619" max="4619" width="10.796875" style="47"/>
    <col min="4620" max="4620" width="18" style="47" customWidth="1"/>
    <col min="4621" max="4867" width="10.796875" style="47"/>
    <col min="4868" max="4868" width="10.3984375" style="47" customWidth="1"/>
    <col min="4869" max="4869" width="106.796875" style="47" customWidth="1"/>
    <col min="4870" max="4870" width="10.796875" style="47"/>
    <col min="4871" max="4872" width="11.19921875" style="47" customWidth="1"/>
    <col min="4873" max="4873" width="14.796875" style="47" customWidth="1"/>
    <col min="4874" max="4874" width="22.19921875" style="47" customWidth="1"/>
    <col min="4875" max="4875" width="10.796875" style="47"/>
    <col min="4876" max="4876" width="18" style="47" customWidth="1"/>
    <col min="4877" max="5123" width="10.796875" style="47"/>
    <col min="5124" max="5124" width="10.3984375" style="47" customWidth="1"/>
    <col min="5125" max="5125" width="106.796875" style="47" customWidth="1"/>
    <col min="5126" max="5126" width="10.796875" style="47"/>
    <col min="5127" max="5128" width="11.19921875" style="47" customWidth="1"/>
    <col min="5129" max="5129" width="14.796875" style="47" customWidth="1"/>
    <col min="5130" max="5130" width="22.19921875" style="47" customWidth="1"/>
    <col min="5131" max="5131" width="10.796875" style="47"/>
    <col min="5132" max="5132" width="18" style="47" customWidth="1"/>
    <col min="5133" max="5379" width="10.796875" style="47"/>
    <col min="5380" max="5380" width="10.3984375" style="47" customWidth="1"/>
    <col min="5381" max="5381" width="106.796875" style="47" customWidth="1"/>
    <col min="5382" max="5382" width="10.796875" style="47"/>
    <col min="5383" max="5384" width="11.19921875" style="47" customWidth="1"/>
    <col min="5385" max="5385" width="14.796875" style="47" customWidth="1"/>
    <col min="5386" max="5386" width="22.19921875" style="47" customWidth="1"/>
    <col min="5387" max="5387" width="10.796875" style="47"/>
    <col min="5388" max="5388" width="18" style="47" customWidth="1"/>
    <col min="5389" max="5635" width="10.796875" style="47"/>
    <col min="5636" max="5636" width="10.3984375" style="47" customWidth="1"/>
    <col min="5637" max="5637" width="106.796875" style="47" customWidth="1"/>
    <col min="5638" max="5638" width="10.796875" style="47"/>
    <col min="5639" max="5640" width="11.19921875" style="47" customWidth="1"/>
    <col min="5641" max="5641" width="14.796875" style="47" customWidth="1"/>
    <col min="5642" max="5642" width="22.19921875" style="47" customWidth="1"/>
    <col min="5643" max="5643" width="10.796875" style="47"/>
    <col min="5644" max="5644" width="18" style="47" customWidth="1"/>
    <col min="5645" max="5891" width="10.796875" style="47"/>
    <col min="5892" max="5892" width="10.3984375" style="47" customWidth="1"/>
    <col min="5893" max="5893" width="106.796875" style="47" customWidth="1"/>
    <col min="5894" max="5894" width="10.796875" style="47"/>
    <col min="5895" max="5896" width="11.19921875" style="47" customWidth="1"/>
    <col min="5897" max="5897" width="14.796875" style="47" customWidth="1"/>
    <col min="5898" max="5898" width="22.19921875" style="47" customWidth="1"/>
    <col min="5899" max="5899" width="10.796875" style="47"/>
    <col min="5900" max="5900" width="18" style="47" customWidth="1"/>
    <col min="5901" max="6147" width="10.796875" style="47"/>
    <col min="6148" max="6148" width="10.3984375" style="47" customWidth="1"/>
    <col min="6149" max="6149" width="106.796875" style="47" customWidth="1"/>
    <col min="6150" max="6150" width="10.796875" style="47"/>
    <col min="6151" max="6152" width="11.19921875" style="47" customWidth="1"/>
    <col min="6153" max="6153" width="14.796875" style="47" customWidth="1"/>
    <col min="6154" max="6154" width="22.19921875" style="47" customWidth="1"/>
    <col min="6155" max="6155" width="10.796875" style="47"/>
    <col min="6156" max="6156" width="18" style="47" customWidth="1"/>
    <col min="6157" max="6403" width="10.796875" style="47"/>
    <col min="6404" max="6404" width="10.3984375" style="47" customWidth="1"/>
    <col min="6405" max="6405" width="106.796875" style="47" customWidth="1"/>
    <col min="6406" max="6406" width="10.796875" style="47"/>
    <col min="6407" max="6408" width="11.19921875" style="47" customWidth="1"/>
    <col min="6409" max="6409" width="14.796875" style="47" customWidth="1"/>
    <col min="6410" max="6410" width="22.19921875" style="47" customWidth="1"/>
    <col min="6411" max="6411" width="10.796875" style="47"/>
    <col min="6412" max="6412" width="18" style="47" customWidth="1"/>
    <col min="6413" max="6659" width="10.796875" style="47"/>
    <col min="6660" max="6660" width="10.3984375" style="47" customWidth="1"/>
    <col min="6661" max="6661" width="106.796875" style="47" customWidth="1"/>
    <col min="6662" max="6662" width="10.796875" style="47"/>
    <col min="6663" max="6664" width="11.19921875" style="47" customWidth="1"/>
    <col min="6665" max="6665" width="14.796875" style="47" customWidth="1"/>
    <col min="6666" max="6666" width="22.19921875" style="47" customWidth="1"/>
    <col min="6667" max="6667" width="10.796875" style="47"/>
    <col min="6668" max="6668" width="18" style="47" customWidth="1"/>
    <col min="6669" max="6915" width="10.796875" style="47"/>
    <col min="6916" max="6916" width="10.3984375" style="47" customWidth="1"/>
    <col min="6917" max="6917" width="106.796875" style="47" customWidth="1"/>
    <col min="6918" max="6918" width="10.796875" style="47"/>
    <col min="6919" max="6920" width="11.19921875" style="47" customWidth="1"/>
    <col min="6921" max="6921" width="14.796875" style="47" customWidth="1"/>
    <col min="6922" max="6922" width="22.19921875" style="47" customWidth="1"/>
    <col min="6923" max="6923" width="10.796875" style="47"/>
    <col min="6924" max="6924" width="18" style="47" customWidth="1"/>
    <col min="6925" max="7171" width="10.796875" style="47"/>
    <col min="7172" max="7172" width="10.3984375" style="47" customWidth="1"/>
    <col min="7173" max="7173" width="106.796875" style="47" customWidth="1"/>
    <col min="7174" max="7174" width="10.796875" style="47"/>
    <col min="7175" max="7176" width="11.19921875" style="47" customWidth="1"/>
    <col min="7177" max="7177" width="14.796875" style="47" customWidth="1"/>
    <col min="7178" max="7178" width="22.19921875" style="47" customWidth="1"/>
    <col min="7179" max="7179" width="10.796875" style="47"/>
    <col min="7180" max="7180" width="18" style="47" customWidth="1"/>
    <col min="7181" max="7427" width="10.796875" style="47"/>
    <col min="7428" max="7428" width="10.3984375" style="47" customWidth="1"/>
    <col min="7429" max="7429" width="106.796875" style="47" customWidth="1"/>
    <col min="7430" max="7430" width="10.796875" style="47"/>
    <col min="7431" max="7432" width="11.19921875" style="47" customWidth="1"/>
    <col min="7433" max="7433" width="14.796875" style="47" customWidth="1"/>
    <col min="7434" max="7434" width="22.19921875" style="47" customWidth="1"/>
    <col min="7435" max="7435" width="10.796875" style="47"/>
    <col min="7436" max="7436" width="18" style="47" customWidth="1"/>
    <col min="7437" max="7683" width="10.796875" style="47"/>
    <col min="7684" max="7684" width="10.3984375" style="47" customWidth="1"/>
    <col min="7685" max="7685" width="106.796875" style="47" customWidth="1"/>
    <col min="7686" max="7686" width="10.796875" style="47"/>
    <col min="7687" max="7688" width="11.19921875" style="47" customWidth="1"/>
    <col min="7689" max="7689" width="14.796875" style="47" customWidth="1"/>
    <col min="7690" max="7690" width="22.19921875" style="47" customWidth="1"/>
    <col min="7691" max="7691" width="10.796875" style="47"/>
    <col min="7692" max="7692" width="18" style="47" customWidth="1"/>
    <col min="7693" max="7939" width="10.796875" style="47"/>
    <col min="7940" max="7940" width="10.3984375" style="47" customWidth="1"/>
    <col min="7941" max="7941" width="106.796875" style="47" customWidth="1"/>
    <col min="7942" max="7942" width="10.796875" style="47"/>
    <col min="7943" max="7944" width="11.19921875" style="47" customWidth="1"/>
    <col min="7945" max="7945" width="14.796875" style="47" customWidth="1"/>
    <col min="7946" max="7946" width="22.19921875" style="47" customWidth="1"/>
    <col min="7947" max="7947" width="10.796875" style="47"/>
    <col min="7948" max="7948" width="18" style="47" customWidth="1"/>
    <col min="7949" max="8195" width="10.796875" style="47"/>
    <col min="8196" max="8196" width="10.3984375" style="47" customWidth="1"/>
    <col min="8197" max="8197" width="106.796875" style="47" customWidth="1"/>
    <col min="8198" max="8198" width="10.796875" style="47"/>
    <col min="8199" max="8200" width="11.19921875" style="47" customWidth="1"/>
    <col min="8201" max="8201" width="14.796875" style="47" customWidth="1"/>
    <col min="8202" max="8202" width="22.19921875" style="47" customWidth="1"/>
    <col min="8203" max="8203" width="10.796875" style="47"/>
    <col min="8204" max="8204" width="18" style="47" customWidth="1"/>
    <col min="8205" max="8451" width="10.796875" style="47"/>
    <col min="8452" max="8452" width="10.3984375" style="47" customWidth="1"/>
    <col min="8453" max="8453" width="106.796875" style="47" customWidth="1"/>
    <col min="8454" max="8454" width="10.796875" style="47"/>
    <col min="8455" max="8456" width="11.19921875" style="47" customWidth="1"/>
    <col min="8457" max="8457" width="14.796875" style="47" customWidth="1"/>
    <col min="8458" max="8458" width="22.19921875" style="47" customWidth="1"/>
    <col min="8459" max="8459" width="10.796875" style="47"/>
    <col min="8460" max="8460" width="18" style="47" customWidth="1"/>
    <col min="8461" max="8707" width="10.796875" style="47"/>
    <col min="8708" max="8708" width="10.3984375" style="47" customWidth="1"/>
    <col min="8709" max="8709" width="106.796875" style="47" customWidth="1"/>
    <col min="8710" max="8710" width="10.796875" style="47"/>
    <col min="8711" max="8712" width="11.19921875" style="47" customWidth="1"/>
    <col min="8713" max="8713" width="14.796875" style="47" customWidth="1"/>
    <col min="8714" max="8714" width="22.19921875" style="47" customWidth="1"/>
    <col min="8715" max="8715" width="10.796875" style="47"/>
    <col min="8716" max="8716" width="18" style="47" customWidth="1"/>
    <col min="8717" max="8963" width="10.796875" style="47"/>
    <col min="8964" max="8964" width="10.3984375" style="47" customWidth="1"/>
    <col min="8965" max="8965" width="106.796875" style="47" customWidth="1"/>
    <col min="8966" max="8966" width="10.796875" style="47"/>
    <col min="8967" max="8968" width="11.19921875" style="47" customWidth="1"/>
    <col min="8969" max="8969" width="14.796875" style="47" customWidth="1"/>
    <col min="8970" max="8970" width="22.19921875" style="47" customWidth="1"/>
    <col min="8971" max="8971" width="10.796875" style="47"/>
    <col min="8972" max="8972" width="18" style="47" customWidth="1"/>
    <col min="8973" max="9219" width="10.796875" style="47"/>
    <col min="9220" max="9220" width="10.3984375" style="47" customWidth="1"/>
    <col min="9221" max="9221" width="106.796875" style="47" customWidth="1"/>
    <col min="9222" max="9222" width="10.796875" style="47"/>
    <col min="9223" max="9224" width="11.19921875" style="47" customWidth="1"/>
    <col min="9225" max="9225" width="14.796875" style="47" customWidth="1"/>
    <col min="9226" max="9226" width="22.19921875" style="47" customWidth="1"/>
    <col min="9227" max="9227" width="10.796875" style="47"/>
    <col min="9228" max="9228" width="18" style="47" customWidth="1"/>
    <col min="9229" max="9475" width="10.796875" style="47"/>
    <col min="9476" max="9476" width="10.3984375" style="47" customWidth="1"/>
    <col min="9477" max="9477" width="106.796875" style="47" customWidth="1"/>
    <col min="9478" max="9478" width="10.796875" style="47"/>
    <col min="9479" max="9480" width="11.19921875" style="47" customWidth="1"/>
    <col min="9481" max="9481" width="14.796875" style="47" customWidth="1"/>
    <col min="9482" max="9482" width="22.19921875" style="47" customWidth="1"/>
    <col min="9483" max="9483" width="10.796875" style="47"/>
    <col min="9484" max="9484" width="18" style="47" customWidth="1"/>
    <col min="9485" max="9731" width="10.796875" style="47"/>
    <col min="9732" max="9732" width="10.3984375" style="47" customWidth="1"/>
    <col min="9733" max="9733" width="106.796875" style="47" customWidth="1"/>
    <col min="9734" max="9734" width="10.796875" style="47"/>
    <col min="9735" max="9736" width="11.19921875" style="47" customWidth="1"/>
    <col min="9737" max="9737" width="14.796875" style="47" customWidth="1"/>
    <col min="9738" max="9738" width="22.19921875" style="47" customWidth="1"/>
    <col min="9739" max="9739" width="10.796875" style="47"/>
    <col min="9740" max="9740" width="18" style="47" customWidth="1"/>
    <col min="9741" max="9987" width="10.796875" style="47"/>
    <col min="9988" max="9988" width="10.3984375" style="47" customWidth="1"/>
    <col min="9989" max="9989" width="106.796875" style="47" customWidth="1"/>
    <col min="9990" max="9990" width="10.796875" style="47"/>
    <col min="9991" max="9992" width="11.19921875" style="47" customWidth="1"/>
    <col min="9993" max="9993" width="14.796875" style="47" customWidth="1"/>
    <col min="9994" max="9994" width="22.19921875" style="47" customWidth="1"/>
    <col min="9995" max="9995" width="10.796875" style="47"/>
    <col min="9996" max="9996" width="18" style="47" customWidth="1"/>
    <col min="9997" max="10243" width="10.796875" style="47"/>
    <col min="10244" max="10244" width="10.3984375" style="47" customWidth="1"/>
    <col min="10245" max="10245" width="106.796875" style="47" customWidth="1"/>
    <col min="10246" max="10246" width="10.796875" style="47"/>
    <col min="10247" max="10248" width="11.19921875" style="47" customWidth="1"/>
    <col min="10249" max="10249" width="14.796875" style="47" customWidth="1"/>
    <col min="10250" max="10250" width="22.19921875" style="47" customWidth="1"/>
    <col min="10251" max="10251" width="10.796875" style="47"/>
    <col min="10252" max="10252" width="18" style="47" customWidth="1"/>
    <col min="10253" max="10499" width="10.796875" style="47"/>
    <col min="10500" max="10500" width="10.3984375" style="47" customWidth="1"/>
    <col min="10501" max="10501" width="106.796875" style="47" customWidth="1"/>
    <col min="10502" max="10502" width="10.796875" style="47"/>
    <col min="10503" max="10504" width="11.19921875" style="47" customWidth="1"/>
    <col min="10505" max="10505" width="14.796875" style="47" customWidth="1"/>
    <col min="10506" max="10506" width="22.19921875" style="47" customWidth="1"/>
    <col min="10507" max="10507" width="10.796875" style="47"/>
    <col min="10508" max="10508" width="18" style="47" customWidth="1"/>
    <col min="10509" max="10755" width="10.796875" style="47"/>
    <col min="10756" max="10756" width="10.3984375" style="47" customWidth="1"/>
    <col min="10757" max="10757" width="106.796875" style="47" customWidth="1"/>
    <col min="10758" max="10758" width="10.796875" style="47"/>
    <col min="10759" max="10760" width="11.19921875" style="47" customWidth="1"/>
    <col min="10761" max="10761" width="14.796875" style="47" customWidth="1"/>
    <col min="10762" max="10762" width="22.19921875" style="47" customWidth="1"/>
    <col min="10763" max="10763" width="10.796875" style="47"/>
    <col min="10764" max="10764" width="18" style="47" customWidth="1"/>
    <col min="10765" max="11011" width="10.796875" style="47"/>
    <col min="11012" max="11012" width="10.3984375" style="47" customWidth="1"/>
    <col min="11013" max="11013" width="106.796875" style="47" customWidth="1"/>
    <col min="11014" max="11014" width="10.796875" style="47"/>
    <col min="11015" max="11016" width="11.19921875" style="47" customWidth="1"/>
    <col min="11017" max="11017" width="14.796875" style="47" customWidth="1"/>
    <col min="11018" max="11018" width="22.19921875" style="47" customWidth="1"/>
    <col min="11019" max="11019" width="10.796875" style="47"/>
    <col min="11020" max="11020" width="18" style="47" customWidth="1"/>
    <col min="11021" max="11267" width="10.796875" style="47"/>
    <col min="11268" max="11268" width="10.3984375" style="47" customWidth="1"/>
    <col min="11269" max="11269" width="106.796875" style="47" customWidth="1"/>
    <col min="11270" max="11270" width="10.796875" style="47"/>
    <col min="11271" max="11272" width="11.19921875" style="47" customWidth="1"/>
    <col min="11273" max="11273" width="14.796875" style="47" customWidth="1"/>
    <col min="11274" max="11274" width="22.19921875" style="47" customWidth="1"/>
    <col min="11275" max="11275" width="10.796875" style="47"/>
    <col min="11276" max="11276" width="18" style="47" customWidth="1"/>
    <col min="11277" max="11523" width="10.796875" style="47"/>
    <col min="11524" max="11524" width="10.3984375" style="47" customWidth="1"/>
    <col min="11525" max="11525" width="106.796875" style="47" customWidth="1"/>
    <col min="11526" max="11526" width="10.796875" style="47"/>
    <col min="11527" max="11528" width="11.19921875" style="47" customWidth="1"/>
    <col min="11529" max="11529" width="14.796875" style="47" customWidth="1"/>
    <col min="11530" max="11530" width="22.19921875" style="47" customWidth="1"/>
    <col min="11531" max="11531" width="10.796875" style="47"/>
    <col min="11532" max="11532" width="18" style="47" customWidth="1"/>
    <col min="11533" max="11779" width="10.796875" style="47"/>
    <col min="11780" max="11780" width="10.3984375" style="47" customWidth="1"/>
    <col min="11781" max="11781" width="106.796875" style="47" customWidth="1"/>
    <col min="11782" max="11782" width="10.796875" style="47"/>
    <col min="11783" max="11784" width="11.19921875" style="47" customWidth="1"/>
    <col min="11785" max="11785" width="14.796875" style="47" customWidth="1"/>
    <col min="11786" max="11786" width="22.19921875" style="47" customWidth="1"/>
    <col min="11787" max="11787" width="10.796875" style="47"/>
    <col min="11788" max="11788" width="18" style="47" customWidth="1"/>
    <col min="11789" max="12035" width="10.796875" style="47"/>
    <col min="12036" max="12036" width="10.3984375" style="47" customWidth="1"/>
    <col min="12037" max="12037" width="106.796875" style="47" customWidth="1"/>
    <col min="12038" max="12038" width="10.796875" style="47"/>
    <col min="12039" max="12040" width="11.19921875" style="47" customWidth="1"/>
    <col min="12041" max="12041" width="14.796875" style="47" customWidth="1"/>
    <col min="12042" max="12042" width="22.19921875" style="47" customWidth="1"/>
    <col min="12043" max="12043" width="10.796875" style="47"/>
    <col min="12044" max="12044" width="18" style="47" customWidth="1"/>
    <col min="12045" max="12291" width="10.796875" style="47"/>
    <col min="12292" max="12292" width="10.3984375" style="47" customWidth="1"/>
    <col min="12293" max="12293" width="106.796875" style="47" customWidth="1"/>
    <col min="12294" max="12294" width="10.796875" style="47"/>
    <col min="12295" max="12296" width="11.19921875" style="47" customWidth="1"/>
    <col min="12297" max="12297" width="14.796875" style="47" customWidth="1"/>
    <col min="12298" max="12298" width="22.19921875" style="47" customWidth="1"/>
    <col min="12299" max="12299" width="10.796875" style="47"/>
    <col min="12300" max="12300" width="18" style="47" customWidth="1"/>
    <col min="12301" max="12547" width="10.796875" style="47"/>
    <col min="12548" max="12548" width="10.3984375" style="47" customWidth="1"/>
    <col min="12549" max="12549" width="106.796875" style="47" customWidth="1"/>
    <col min="12550" max="12550" width="10.796875" style="47"/>
    <col min="12551" max="12552" width="11.19921875" style="47" customWidth="1"/>
    <col min="12553" max="12553" width="14.796875" style="47" customWidth="1"/>
    <col min="12554" max="12554" width="22.19921875" style="47" customWidth="1"/>
    <col min="12555" max="12555" width="10.796875" style="47"/>
    <col min="12556" max="12556" width="18" style="47" customWidth="1"/>
    <col min="12557" max="12803" width="10.796875" style="47"/>
    <col min="12804" max="12804" width="10.3984375" style="47" customWidth="1"/>
    <col min="12805" max="12805" width="106.796875" style="47" customWidth="1"/>
    <col min="12806" max="12806" width="10.796875" style="47"/>
    <col min="12807" max="12808" width="11.19921875" style="47" customWidth="1"/>
    <col min="12809" max="12809" width="14.796875" style="47" customWidth="1"/>
    <col min="12810" max="12810" width="22.19921875" style="47" customWidth="1"/>
    <col min="12811" max="12811" width="10.796875" style="47"/>
    <col min="12812" max="12812" width="18" style="47" customWidth="1"/>
    <col min="12813" max="13059" width="10.796875" style="47"/>
    <col min="13060" max="13060" width="10.3984375" style="47" customWidth="1"/>
    <col min="13061" max="13061" width="106.796875" style="47" customWidth="1"/>
    <col min="13062" max="13062" width="10.796875" style="47"/>
    <col min="13063" max="13064" width="11.19921875" style="47" customWidth="1"/>
    <col min="13065" max="13065" width="14.796875" style="47" customWidth="1"/>
    <col min="13066" max="13066" width="22.19921875" style="47" customWidth="1"/>
    <col min="13067" max="13067" width="10.796875" style="47"/>
    <col min="13068" max="13068" width="18" style="47" customWidth="1"/>
    <col min="13069" max="13315" width="10.796875" style="47"/>
    <col min="13316" max="13316" width="10.3984375" style="47" customWidth="1"/>
    <col min="13317" max="13317" width="106.796875" style="47" customWidth="1"/>
    <col min="13318" max="13318" width="10.796875" style="47"/>
    <col min="13319" max="13320" width="11.19921875" style="47" customWidth="1"/>
    <col min="13321" max="13321" width="14.796875" style="47" customWidth="1"/>
    <col min="13322" max="13322" width="22.19921875" style="47" customWidth="1"/>
    <col min="13323" max="13323" width="10.796875" style="47"/>
    <col min="13324" max="13324" width="18" style="47" customWidth="1"/>
    <col min="13325" max="13571" width="10.796875" style="47"/>
    <col min="13572" max="13572" width="10.3984375" style="47" customWidth="1"/>
    <col min="13573" max="13573" width="106.796875" style="47" customWidth="1"/>
    <col min="13574" max="13574" width="10.796875" style="47"/>
    <col min="13575" max="13576" width="11.19921875" style="47" customWidth="1"/>
    <col min="13577" max="13577" width="14.796875" style="47" customWidth="1"/>
    <col min="13578" max="13578" width="22.19921875" style="47" customWidth="1"/>
    <col min="13579" max="13579" width="10.796875" style="47"/>
    <col min="13580" max="13580" width="18" style="47" customWidth="1"/>
    <col min="13581" max="13827" width="10.796875" style="47"/>
    <col min="13828" max="13828" width="10.3984375" style="47" customWidth="1"/>
    <col min="13829" max="13829" width="106.796875" style="47" customWidth="1"/>
    <col min="13830" max="13830" width="10.796875" style="47"/>
    <col min="13831" max="13832" width="11.19921875" style="47" customWidth="1"/>
    <col min="13833" max="13833" width="14.796875" style="47" customWidth="1"/>
    <col min="13834" max="13834" width="22.19921875" style="47" customWidth="1"/>
    <col min="13835" max="13835" width="10.796875" style="47"/>
    <col min="13836" max="13836" width="18" style="47" customWidth="1"/>
    <col min="13837" max="14083" width="10.796875" style="47"/>
    <col min="14084" max="14084" width="10.3984375" style="47" customWidth="1"/>
    <col min="14085" max="14085" width="106.796875" style="47" customWidth="1"/>
    <col min="14086" max="14086" width="10.796875" style="47"/>
    <col min="14087" max="14088" width="11.19921875" style="47" customWidth="1"/>
    <col min="14089" max="14089" width="14.796875" style="47" customWidth="1"/>
    <col min="14090" max="14090" width="22.19921875" style="47" customWidth="1"/>
    <col min="14091" max="14091" width="10.796875" style="47"/>
    <col min="14092" max="14092" width="18" style="47" customWidth="1"/>
    <col min="14093" max="14339" width="10.796875" style="47"/>
    <col min="14340" max="14340" width="10.3984375" style="47" customWidth="1"/>
    <col min="14341" max="14341" width="106.796875" style="47" customWidth="1"/>
    <col min="14342" max="14342" width="10.796875" style="47"/>
    <col min="14343" max="14344" width="11.19921875" style="47" customWidth="1"/>
    <col min="14345" max="14345" width="14.796875" style="47" customWidth="1"/>
    <col min="14346" max="14346" width="22.19921875" style="47" customWidth="1"/>
    <col min="14347" max="14347" width="10.796875" style="47"/>
    <col min="14348" max="14348" width="18" style="47" customWidth="1"/>
    <col min="14349" max="14595" width="10.796875" style="47"/>
    <col min="14596" max="14596" width="10.3984375" style="47" customWidth="1"/>
    <col min="14597" max="14597" width="106.796875" style="47" customWidth="1"/>
    <col min="14598" max="14598" width="10.796875" style="47"/>
    <col min="14599" max="14600" width="11.19921875" style="47" customWidth="1"/>
    <col min="14601" max="14601" width="14.796875" style="47" customWidth="1"/>
    <col min="14602" max="14602" width="22.19921875" style="47" customWidth="1"/>
    <col min="14603" max="14603" width="10.796875" style="47"/>
    <col min="14604" max="14604" width="18" style="47" customWidth="1"/>
    <col min="14605" max="14851" width="10.796875" style="47"/>
    <col min="14852" max="14852" width="10.3984375" style="47" customWidth="1"/>
    <col min="14853" max="14853" width="106.796875" style="47" customWidth="1"/>
    <col min="14854" max="14854" width="10.796875" style="47"/>
    <col min="14855" max="14856" width="11.19921875" style="47" customWidth="1"/>
    <col min="14857" max="14857" width="14.796875" style="47" customWidth="1"/>
    <col min="14858" max="14858" width="22.19921875" style="47" customWidth="1"/>
    <col min="14859" max="14859" width="10.796875" style="47"/>
    <col min="14860" max="14860" width="18" style="47" customWidth="1"/>
    <col min="14861" max="15107" width="10.796875" style="47"/>
    <col min="15108" max="15108" width="10.3984375" style="47" customWidth="1"/>
    <col min="15109" max="15109" width="106.796875" style="47" customWidth="1"/>
    <col min="15110" max="15110" width="10.796875" style="47"/>
    <col min="15111" max="15112" width="11.19921875" style="47" customWidth="1"/>
    <col min="15113" max="15113" width="14.796875" style="47" customWidth="1"/>
    <col min="15114" max="15114" width="22.19921875" style="47" customWidth="1"/>
    <col min="15115" max="15115" width="10.796875" style="47"/>
    <col min="15116" max="15116" width="18" style="47" customWidth="1"/>
    <col min="15117" max="15363" width="10.796875" style="47"/>
    <col min="15364" max="15364" width="10.3984375" style="47" customWidth="1"/>
    <col min="15365" max="15365" width="106.796875" style="47" customWidth="1"/>
    <col min="15366" max="15366" width="10.796875" style="47"/>
    <col min="15367" max="15368" width="11.19921875" style="47" customWidth="1"/>
    <col min="15369" max="15369" width="14.796875" style="47" customWidth="1"/>
    <col min="15370" max="15370" width="22.19921875" style="47" customWidth="1"/>
    <col min="15371" max="15371" width="10.796875" style="47"/>
    <col min="15372" max="15372" width="18" style="47" customWidth="1"/>
    <col min="15373" max="15619" width="10.796875" style="47"/>
    <col min="15620" max="15620" width="10.3984375" style="47" customWidth="1"/>
    <col min="15621" max="15621" width="106.796875" style="47" customWidth="1"/>
    <col min="15622" max="15622" width="10.796875" style="47"/>
    <col min="15623" max="15624" width="11.19921875" style="47" customWidth="1"/>
    <col min="15625" max="15625" width="14.796875" style="47" customWidth="1"/>
    <col min="15626" max="15626" width="22.19921875" style="47" customWidth="1"/>
    <col min="15627" max="15627" width="10.796875" style="47"/>
    <col min="15628" max="15628" width="18" style="47" customWidth="1"/>
    <col min="15629" max="15875" width="10.796875" style="47"/>
    <col min="15876" max="15876" width="10.3984375" style="47" customWidth="1"/>
    <col min="15877" max="15877" width="106.796875" style="47" customWidth="1"/>
    <col min="15878" max="15878" width="10.796875" style="47"/>
    <col min="15879" max="15880" width="11.19921875" style="47" customWidth="1"/>
    <col min="15881" max="15881" width="14.796875" style="47" customWidth="1"/>
    <col min="15882" max="15882" width="22.19921875" style="47" customWidth="1"/>
    <col min="15883" max="15883" width="10.796875" style="47"/>
    <col min="15884" max="15884" width="18" style="47" customWidth="1"/>
    <col min="15885" max="16131" width="10.796875" style="47"/>
    <col min="16132" max="16132" width="10.3984375" style="47" customWidth="1"/>
    <col min="16133" max="16133" width="106.796875" style="47" customWidth="1"/>
    <col min="16134" max="16134" width="10.796875" style="47"/>
    <col min="16135" max="16136" width="11.19921875" style="47" customWidth="1"/>
    <col min="16137" max="16137" width="14.796875" style="47" customWidth="1"/>
    <col min="16138" max="16138" width="22.19921875" style="47" customWidth="1"/>
    <col min="16139" max="16139" width="10.796875" style="47"/>
    <col min="16140" max="16140" width="18" style="47" customWidth="1"/>
    <col min="16141" max="16384" width="10.796875" style="47"/>
  </cols>
  <sheetData>
    <row r="1" spans="1:14" ht="17" customHeight="1" thickBot="1"/>
    <row r="2" spans="1:14">
      <c r="A2" s="104"/>
      <c r="B2" s="105"/>
      <c r="C2" s="106"/>
      <c r="D2" s="106"/>
      <c r="E2" s="140"/>
      <c r="F2" s="114"/>
      <c r="G2" s="136"/>
      <c r="H2" s="106"/>
      <c r="I2" s="106"/>
      <c r="J2" s="128">
        <f>info!F7</f>
        <v>44639</v>
      </c>
    </row>
    <row r="3" spans="1:14" ht="15">
      <c r="A3" s="107"/>
      <c r="B3" s="78"/>
      <c r="C3" s="180" t="s">
        <v>79</v>
      </c>
      <c r="D3" s="180"/>
      <c r="E3" s="180"/>
      <c r="F3" s="180"/>
      <c r="G3" s="135"/>
      <c r="H3" s="47"/>
      <c r="I3" s="47"/>
      <c r="J3" s="108"/>
    </row>
    <row r="4" spans="1:14" ht="16" thickBot="1">
      <c r="A4" s="107"/>
      <c r="B4" s="78"/>
      <c r="C4" s="102" t="s">
        <v>15</v>
      </c>
      <c r="D4" s="102"/>
      <c r="E4" s="102"/>
      <c r="F4" s="115"/>
      <c r="H4" s="47"/>
      <c r="I4" s="47"/>
      <c r="J4" s="109"/>
    </row>
    <row r="5" spans="1:14" ht="23.25" customHeight="1" thickBot="1">
      <c r="A5" s="107"/>
      <c r="B5" s="123" t="str">
        <f>info!A13</f>
        <v>FRANCE TRAVAIL LIMOGES  - AMENAGEMENT DES ETAGES RDC AU R+3</v>
      </c>
      <c r="C5" s="103"/>
      <c r="D5" s="103"/>
      <c r="E5" s="148" t="s">
        <v>37</v>
      </c>
      <c r="F5" s="148"/>
      <c r="G5" s="46"/>
      <c r="H5" s="47"/>
      <c r="I5" s="47"/>
      <c r="J5" s="109"/>
    </row>
    <row r="6" spans="1:14" ht="39" customHeight="1" thickBot="1">
      <c r="A6" s="107"/>
      <c r="B6" s="123" t="str">
        <f>info!B22</f>
        <v>Lot 04 - Peinture, nettoyage, vitrophanie</v>
      </c>
      <c r="C6" s="103"/>
      <c r="D6" s="103"/>
      <c r="E6" s="194"/>
      <c r="F6" s="195"/>
      <c r="G6" s="195"/>
      <c r="H6" s="196"/>
      <c r="I6" s="47"/>
      <c r="J6" s="109"/>
    </row>
    <row r="7" spans="1:14" ht="15">
      <c r="A7" s="107"/>
      <c r="C7" s="103"/>
      <c r="D7" s="103"/>
      <c r="E7" s="197"/>
      <c r="F7" s="198"/>
      <c r="G7" s="198"/>
      <c r="H7" s="199"/>
      <c r="I7" s="47"/>
      <c r="J7" s="129" t="str">
        <f>info!F8</f>
        <v>DCE Ind A</v>
      </c>
    </row>
    <row r="8" spans="1:14" ht="61" customHeight="1" thickBot="1">
      <c r="A8" s="110"/>
      <c r="B8" s="111"/>
      <c r="C8" s="112"/>
      <c r="D8" s="112"/>
      <c r="E8" s="141"/>
      <c r="F8" s="116"/>
      <c r="G8" s="137"/>
      <c r="H8" s="138"/>
      <c r="I8" s="138"/>
      <c r="J8" s="139"/>
    </row>
    <row r="9" spans="1:14" ht="14" customHeight="1">
      <c r="A9" s="181" t="s">
        <v>43</v>
      </c>
      <c r="B9" s="183" t="s">
        <v>7</v>
      </c>
      <c r="C9" s="95"/>
      <c r="D9" s="189" t="s">
        <v>39</v>
      </c>
      <c r="E9" s="192" t="s">
        <v>40</v>
      </c>
      <c r="F9" s="192" t="s">
        <v>41</v>
      </c>
      <c r="G9" s="192" t="s">
        <v>42</v>
      </c>
      <c r="H9" s="186" t="s">
        <v>36</v>
      </c>
      <c r="I9" s="117"/>
      <c r="J9" s="96"/>
    </row>
    <row r="10" spans="1:14">
      <c r="A10" s="181"/>
      <c r="B10" s="184"/>
      <c r="C10" s="82" t="s">
        <v>8</v>
      </c>
      <c r="D10" s="190"/>
      <c r="E10" s="192"/>
      <c r="F10" s="192"/>
      <c r="G10" s="192"/>
      <c r="H10" s="187"/>
      <c r="I10" s="118" t="s">
        <v>10</v>
      </c>
      <c r="J10" s="97" t="s">
        <v>17</v>
      </c>
    </row>
    <row r="11" spans="1:14" ht="15" customHeight="1" thickBot="1">
      <c r="A11" s="182"/>
      <c r="B11" s="185"/>
      <c r="C11" s="98"/>
      <c r="D11" s="191"/>
      <c r="E11" s="193"/>
      <c r="F11" s="193"/>
      <c r="G11" s="193"/>
      <c r="H11" s="188"/>
      <c r="I11" s="119"/>
      <c r="J11" s="99"/>
    </row>
    <row r="12" spans="1:14">
      <c r="A12" s="54"/>
      <c r="B12" s="101"/>
      <c r="C12" s="49"/>
      <c r="D12" s="49"/>
      <c r="E12" s="49"/>
      <c r="F12" s="49"/>
      <c r="G12" s="49"/>
      <c r="H12" s="50"/>
      <c r="I12" s="48"/>
      <c r="J12" s="59"/>
    </row>
    <row r="13" spans="1:14" s="57" customFormat="1">
      <c r="A13" s="53"/>
      <c r="B13" s="100"/>
      <c r="C13" s="49"/>
      <c r="D13" s="145"/>
      <c r="E13" s="145"/>
      <c r="F13" s="145"/>
      <c r="G13" s="145"/>
      <c r="H13" s="147"/>
      <c r="I13" s="48"/>
      <c r="J13" s="59"/>
      <c r="L13" s="58"/>
      <c r="M13" s="173"/>
      <c r="N13" s="173"/>
    </row>
    <row r="14" spans="1:14" s="57" customFormat="1" ht="15">
      <c r="A14" s="54" t="s">
        <v>16</v>
      </c>
      <c r="B14" s="101" t="s">
        <v>46</v>
      </c>
      <c r="C14" s="49"/>
      <c r="D14" s="145"/>
      <c r="E14" s="145"/>
      <c r="F14" s="145"/>
      <c r="G14" s="145"/>
      <c r="H14" s="147"/>
      <c r="I14" s="48"/>
      <c r="J14" s="59"/>
      <c r="L14" s="58"/>
      <c r="M14" s="173"/>
      <c r="N14" s="173"/>
    </row>
    <row r="15" spans="1:14" s="57" customFormat="1" ht="15">
      <c r="A15" s="54" t="s">
        <v>23</v>
      </c>
      <c r="B15" s="101" t="s">
        <v>30</v>
      </c>
      <c r="C15" s="49"/>
      <c r="D15" s="49"/>
      <c r="E15" s="65"/>
      <c r="F15" s="48"/>
      <c r="G15" s="59"/>
      <c r="H15" s="50"/>
      <c r="I15" s="48"/>
      <c r="J15" s="59"/>
      <c r="M15" s="173"/>
      <c r="N15" s="173"/>
    </row>
    <row r="16" spans="1:14" s="57" customFormat="1" ht="15">
      <c r="A16" s="53" t="s">
        <v>26</v>
      </c>
      <c r="B16" s="100" t="s">
        <v>56</v>
      </c>
      <c r="C16" s="49" t="s">
        <v>20</v>
      </c>
      <c r="D16" s="49"/>
      <c r="E16" s="142"/>
      <c r="F16" s="59"/>
      <c r="G16" s="59"/>
      <c r="H16" s="50">
        <v>1</v>
      </c>
      <c r="I16" s="59"/>
      <c r="J16" s="59">
        <f t="shared" ref="J16:J17" si="0">I16*H16</f>
        <v>0</v>
      </c>
      <c r="M16" s="173"/>
      <c r="N16" s="173"/>
    </row>
    <row r="17" spans="1:14" s="57" customFormat="1" ht="16" thickBot="1">
      <c r="A17" s="53" t="s">
        <v>27</v>
      </c>
      <c r="B17" s="100" t="s">
        <v>55</v>
      </c>
      <c r="C17" s="49" t="s">
        <v>20</v>
      </c>
      <c r="D17" s="49"/>
      <c r="E17" s="142"/>
      <c r="F17" s="59"/>
      <c r="G17" s="59"/>
      <c r="H17" s="50">
        <v>1</v>
      </c>
      <c r="I17" s="59"/>
      <c r="J17" s="59">
        <f t="shared" si="0"/>
        <v>0</v>
      </c>
      <c r="M17" s="173"/>
      <c r="N17" s="173"/>
    </row>
    <row r="18" spans="1:14" s="57" customFormat="1" ht="16" thickBot="1">
      <c r="A18" s="130"/>
      <c r="B18" s="131" t="s">
        <v>57</v>
      </c>
      <c r="C18" s="132"/>
      <c r="D18" s="132"/>
      <c r="E18" s="132"/>
      <c r="F18" s="133"/>
      <c r="G18" s="133"/>
      <c r="H18" s="132"/>
      <c r="I18" s="146"/>
      <c r="J18" s="134">
        <f>SUM(J15:J17)</f>
        <v>0</v>
      </c>
      <c r="M18" s="173"/>
      <c r="N18" s="173"/>
    </row>
    <row r="19" spans="1:14" s="57" customFormat="1" ht="15">
      <c r="A19" s="54" t="s">
        <v>24</v>
      </c>
      <c r="B19" s="101" t="s">
        <v>74</v>
      </c>
      <c r="C19" s="49"/>
      <c r="D19" s="49"/>
      <c r="E19" s="65"/>
      <c r="F19" s="48"/>
      <c r="G19" s="59"/>
      <c r="H19" s="50"/>
      <c r="I19" s="48"/>
      <c r="J19" s="59"/>
      <c r="M19" s="173"/>
      <c r="N19" s="173"/>
    </row>
    <row r="20" spans="1:14" s="57" customFormat="1" ht="16" customHeight="1">
      <c r="A20" s="53" t="s">
        <v>31</v>
      </c>
      <c r="B20" s="100" t="s">
        <v>47</v>
      </c>
      <c r="C20" s="49" t="s">
        <v>18</v>
      </c>
      <c r="D20" s="49">
        <v>440</v>
      </c>
      <c r="E20" s="143">
        <v>75</v>
      </c>
      <c r="F20" s="144">
        <v>0</v>
      </c>
      <c r="G20" s="144">
        <f>15.5+12.2+57.15+5.9</f>
        <v>90.75</v>
      </c>
      <c r="H20" s="50">
        <f>SUM(D20:G20)</f>
        <v>605.75</v>
      </c>
      <c r="I20" s="48"/>
      <c r="J20" s="59">
        <f t="shared" ref="J20:J24" si="1">I20*H20</f>
        <v>0</v>
      </c>
      <c r="L20" s="58"/>
      <c r="M20" s="173"/>
      <c r="N20" s="173"/>
    </row>
    <row r="21" spans="1:14" s="57" customFormat="1" ht="16" customHeight="1">
      <c r="A21" s="53" t="s">
        <v>44</v>
      </c>
      <c r="B21" s="100" t="s">
        <v>68</v>
      </c>
      <c r="C21" s="49" t="s">
        <v>18</v>
      </c>
      <c r="D21" s="49">
        <f>D20*25%</f>
        <v>110</v>
      </c>
      <c r="E21" s="49">
        <f t="shared" ref="E21:G21" si="2">E20*25%</f>
        <v>18.75</v>
      </c>
      <c r="F21" s="49">
        <f t="shared" si="2"/>
        <v>0</v>
      </c>
      <c r="G21" s="49">
        <f t="shared" si="2"/>
        <v>22.6875</v>
      </c>
      <c r="H21" s="50">
        <f>SUM(D21:G21)</f>
        <v>151.4375</v>
      </c>
      <c r="I21" s="48"/>
      <c r="J21" s="59">
        <f>I21*H21</f>
        <v>0</v>
      </c>
      <c r="L21" s="58"/>
      <c r="M21" s="173"/>
      <c r="N21" s="173"/>
    </row>
    <row r="22" spans="1:14" s="57" customFormat="1" ht="16" customHeight="1">
      <c r="A22" s="53" t="s">
        <v>34</v>
      </c>
      <c r="B22" s="100" t="s">
        <v>48</v>
      </c>
      <c r="C22" s="49" t="s">
        <v>18</v>
      </c>
      <c r="D22" s="49">
        <v>5</v>
      </c>
      <c r="E22" s="143">
        <v>20</v>
      </c>
      <c r="F22" s="144">
        <v>20</v>
      </c>
      <c r="G22" s="144">
        <v>5</v>
      </c>
      <c r="H22" s="50">
        <f t="shared" ref="H22:H27" si="3">SUM(D22:G22)</f>
        <v>50</v>
      </c>
      <c r="I22" s="48"/>
      <c r="J22" s="59">
        <f t="shared" si="1"/>
        <v>0</v>
      </c>
      <c r="L22" s="58"/>
      <c r="M22" s="173"/>
      <c r="N22" s="173"/>
    </row>
    <row r="23" spans="1:14" s="57" customFormat="1" ht="15">
      <c r="A23" s="53" t="s">
        <v>61</v>
      </c>
      <c r="B23" s="100" t="s">
        <v>49</v>
      </c>
      <c r="C23" s="49" t="s">
        <v>21</v>
      </c>
      <c r="D23" s="49">
        <v>207</v>
      </c>
      <c r="E23" s="143">
        <v>54.65</v>
      </c>
      <c r="F23" s="144">
        <v>25.2</v>
      </c>
      <c r="G23" s="144">
        <v>68.75</v>
      </c>
      <c r="H23" s="50">
        <f t="shared" si="3"/>
        <v>355.59999999999997</v>
      </c>
      <c r="I23" s="48"/>
      <c r="J23" s="59">
        <f t="shared" si="1"/>
        <v>0</v>
      </c>
      <c r="L23" s="58"/>
      <c r="M23" s="173"/>
      <c r="N23" s="173"/>
    </row>
    <row r="24" spans="1:14" s="57" customFormat="1" ht="15">
      <c r="A24" s="53" t="s">
        <v>69</v>
      </c>
      <c r="B24" s="100" t="s">
        <v>50</v>
      </c>
      <c r="C24" s="49" t="s">
        <v>18</v>
      </c>
      <c r="D24" s="145">
        <v>18</v>
      </c>
      <c r="E24" s="145">
        <v>65</v>
      </c>
      <c r="F24" s="145">
        <v>70</v>
      </c>
      <c r="G24" s="145">
        <v>48</v>
      </c>
      <c r="H24" s="50">
        <f t="shared" si="3"/>
        <v>201</v>
      </c>
      <c r="I24" s="48"/>
      <c r="J24" s="59">
        <f t="shared" si="1"/>
        <v>0</v>
      </c>
      <c r="L24" s="58"/>
      <c r="M24" s="173"/>
      <c r="N24" s="173"/>
    </row>
    <row r="25" spans="1:14" s="57" customFormat="1" ht="16" customHeight="1">
      <c r="A25" s="53" t="s">
        <v>70</v>
      </c>
      <c r="B25" s="100" t="s">
        <v>51</v>
      </c>
      <c r="C25" s="49" t="s">
        <v>18</v>
      </c>
      <c r="D25" s="49">
        <v>23.4</v>
      </c>
      <c r="E25" s="143">
        <v>8.7899999999999991</v>
      </c>
      <c r="F25" s="144">
        <v>26.7</v>
      </c>
      <c r="G25" s="144">
        <v>13.3</v>
      </c>
      <c r="H25" s="50">
        <f t="shared" si="3"/>
        <v>72.19</v>
      </c>
      <c r="I25" s="48"/>
      <c r="J25" s="59">
        <f t="shared" ref="J25" si="4">I25*H25</f>
        <v>0</v>
      </c>
      <c r="L25" s="58"/>
      <c r="M25" s="173"/>
      <c r="N25" s="173"/>
    </row>
    <row r="26" spans="1:14" s="57" customFormat="1" ht="15">
      <c r="A26" s="53" t="s">
        <v>71</v>
      </c>
      <c r="B26" s="100" t="s">
        <v>72</v>
      </c>
      <c r="C26" s="49" t="s">
        <v>18</v>
      </c>
      <c r="D26" s="49">
        <v>0</v>
      </c>
      <c r="E26" s="143">
        <v>41.49</v>
      </c>
      <c r="F26" s="144">
        <v>15.75</v>
      </c>
      <c r="G26" s="144">
        <v>0</v>
      </c>
      <c r="H26" s="50">
        <f t="shared" si="3"/>
        <v>57.24</v>
      </c>
      <c r="I26" s="48"/>
      <c r="J26" s="59">
        <f t="shared" ref="J26:J27" si="5">I26*H26</f>
        <v>0</v>
      </c>
      <c r="L26" s="58"/>
      <c r="M26" s="173"/>
      <c r="N26" s="173"/>
    </row>
    <row r="27" spans="1:14" s="57" customFormat="1" ht="16" thickBot="1">
      <c r="A27" s="53" t="s">
        <v>58</v>
      </c>
      <c r="B27" s="100" t="s">
        <v>59</v>
      </c>
      <c r="C27" s="49" t="s">
        <v>13</v>
      </c>
      <c r="D27" s="145">
        <v>1</v>
      </c>
      <c r="E27" s="49">
        <v>0</v>
      </c>
      <c r="F27" s="49">
        <v>0</v>
      </c>
      <c r="G27" s="49">
        <v>0</v>
      </c>
      <c r="H27" s="50">
        <f t="shared" si="3"/>
        <v>1</v>
      </c>
      <c r="I27" s="48"/>
      <c r="J27" s="59">
        <f t="shared" si="5"/>
        <v>0</v>
      </c>
      <c r="L27" s="58"/>
      <c r="M27" s="173"/>
      <c r="N27" s="173"/>
    </row>
    <row r="28" spans="1:14" s="57" customFormat="1" ht="16" thickBot="1">
      <c r="A28" s="130"/>
      <c r="B28" s="131" t="s">
        <v>75</v>
      </c>
      <c r="C28" s="132"/>
      <c r="D28" s="132"/>
      <c r="E28" s="132"/>
      <c r="F28" s="133"/>
      <c r="G28" s="133"/>
      <c r="H28" s="132"/>
      <c r="I28" s="146"/>
      <c r="J28" s="134">
        <f>SUM(J20:J27)</f>
        <v>0</v>
      </c>
      <c r="L28" s="58"/>
      <c r="M28" s="173"/>
      <c r="N28" s="173"/>
    </row>
    <row r="29" spans="1:14" s="57" customFormat="1">
      <c r="A29" s="53"/>
      <c r="B29" s="100"/>
      <c r="C29" s="49"/>
      <c r="D29" s="145"/>
      <c r="E29" s="145"/>
      <c r="F29" s="145"/>
      <c r="G29" s="145"/>
      <c r="H29" s="147"/>
      <c r="I29" s="48"/>
      <c r="J29" s="59"/>
      <c r="L29" s="58"/>
      <c r="M29" s="173"/>
      <c r="N29" s="173"/>
    </row>
    <row r="30" spans="1:14" s="57" customFormat="1" ht="15">
      <c r="A30" s="54" t="s">
        <v>25</v>
      </c>
      <c r="B30" s="101" t="s">
        <v>52</v>
      </c>
      <c r="C30" s="49"/>
      <c r="D30" s="145"/>
      <c r="E30" s="145"/>
      <c r="F30" s="145"/>
      <c r="G30" s="145"/>
      <c r="H30" s="147"/>
      <c r="I30" s="48"/>
      <c r="J30" s="59"/>
      <c r="L30" s="58"/>
      <c r="M30" s="173"/>
      <c r="N30" s="173"/>
    </row>
    <row r="31" spans="1:14" s="57" customFormat="1" ht="15">
      <c r="A31" s="53" t="s">
        <v>32</v>
      </c>
      <c r="B31" s="100" t="s">
        <v>53</v>
      </c>
      <c r="C31" s="49" t="s">
        <v>18</v>
      </c>
      <c r="D31" s="49">
        <v>203</v>
      </c>
      <c r="E31" s="49">
        <v>403</v>
      </c>
      <c r="F31" s="49">
        <v>429</v>
      </c>
      <c r="G31" s="171">
        <v>203</v>
      </c>
      <c r="H31" s="50">
        <f>SUM(D31:G31)</f>
        <v>1238</v>
      </c>
      <c r="I31" s="48"/>
      <c r="J31" s="59">
        <f t="shared" ref="J31" si="6">I31*H31</f>
        <v>0</v>
      </c>
      <c r="L31" s="58"/>
      <c r="M31" s="173"/>
      <c r="N31" s="173"/>
    </row>
    <row r="32" spans="1:14" s="57" customFormat="1" ht="15" thickBot="1">
      <c r="A32" s="53"/>
      <c r="B32" s="100"/>
      <c r="C32" s="49"/>
      <c r="D32" s="145"/>
      <c r="E32" s="145"/>
      <c r="F32" s="145"/>
      <c r="G32" s="145"/>
      <c r="H32" s="147"/>
      <c r="I32" s="48"/>
      <c r="J32" s="59"/>
      <c r="L32" s="58"/>
      <c r="M32" s="173"/>
      <c r="N32" s="173"/>
    </row>
    <row r="33" spans="1:14" s="57" customFormat="1" ht="16" thickBot="1">
      <c r="A33" s="130"/>
      <c r="B33" s="131" t="s">
        <v>54</v>
      </c>
      <c r="C33" s="132"/>
      <c r="D33" s="132"/>
      <c r="E33" s="132"/>
      <c r="F33" s="133"/>
      <c r="G33" s="133"/>
      <c r="H33" s="132"/>
      <c r="I33" s="146"/>
      <c r="J33" s="134">
        <f>J31</f>
        <v>0</v>
      </c>
      <c r="L33" s="58"/>
      <c r="M33" s="173"/>
      <c r="N33" s="173"/>
    </row>
    <row r="34" spans="1:14" s="57" customFormat="1">
      <c r="A34" s="53"/>
      <c r="B34" s="100"/>
      <c r="C34" s="49"/>
      <c r="D34" s="145"/>
      <c r="E34" s="145"/>
      <c r="F34" s="145"/>
      <c r="G34" s="145"/>
      <c r="H34" s="147"/>
      <c r="I34" s="48"/>
      <c r="J34" s="59"/>
      <c r="L34" s="58"/>
      <c r="M34" s="173"/>
      <c r="N34" s="173"/>
    </row>
    <row r="35" spans="1:14" s="57" customFormat="1">
      <c r="A35" s="53"/>
      <c r="B35" s="100"/>
      <c r="C35" s="49"/>
      <c r="D35" s="49"/>
      <c r="E35" s="49"/>
      <c r="F35" s="49"/>
      <c r="G35" s="49"/>
      <c r="H35" s="50"/>
      <c r="I35" s="48"/>
      <c r="J35" s="59"/>
      <c r="L35" s="58"/>
      <c r="M35" s="173"/>
      <c r="N35" s="173"/>
    </row>
    <row r="36" spans="1:14" s="57" customFormat="1" ht="15" thickBot="1">
      <c r="A36" s="52"/>
      <c r="B36" s="51"/>
      <c r="C36" s="55"/>
      <c r="D36" s="55"/>
      <c r="E36" s="55"/>
      <c r="F36" s="55"/>
      <c r="G36" s="55"/>
      <c r="H36" s="56"/>
      <c r="I36" s="60"/>
      <c r="J36" s="59"/>
      <c r="L36" s="58"/>
      <c r="M36" s="173"/>
      <c r="N36" s="173"/>
    </row>
    <row r="37" spans="1:14" ht="15">
      <c r="A37" s="61"/>
      <c r="B37" s="84" t="s">
        <v>29</v>
      </c>
      <c r="C37" s="61"/>
      <c r="D37" s="61"/>
      <c r="E37" s="61"/>
      <c r="F37" s="61"/>
      <c r="G37" s="61"/>
      <c r="H37" s="62"/>
      <c r="I37" s="120"/>
      <c r="J37" s="63">
        <f>J33+J28+J18</f>
        <v>0</v>
      </c>
    </row>
    <row r="38" spans="1:14" ht="15">
      <c r="A38" s="64"/>
      <c r="B38" s="79" t="s">
        <v>19</v>
      </c>
      <c r="C38" s="64"/>
      <c r="D38" s="64"/>
      <c r="E38" s="64"/>
      <c r="G38" s="64"/>
      <c r="H38" s="65"/>
      <c r="I38" s="121"/>
      <c r="J38" s="66">
        <f>J37*0.2</f>
        <v>0</v>
      </c>
    </row>
    <row r="39" spans="1:14" ht="16" thickBot="1">
      <c r="A39" s="67"/>
      <c r="B39" s="85" t="s">
        <v>22</v>
      </c>
      <c r="C39" s="67"/>
      <c r="D39" s="67"/>
      <c r="E39" s="67"/>
      <c r="F39" s="67"/>
      <c r="G39" s="67"/>
      <c r="H39" s="68"/>
      <c r="I39" s="122"/>
      <c r="J39" s="69">
        <f>J38+J37</f>
        <v>0</v>
      </c>
    </row>
    <row r="40" spans="1:14" ht="15" thickBot="1">
      <c r="A40" s="70"/>
      <c r="B40" s="80"/>
      <c r="C40" s="71"/>
      <c r="D40" s="71"/>
      <c r="E40" s="71"/>
      <c r="F40" s="71"/>
      <c r="G40" s="71"/>
      <c r="H40" s="72"/>
      <c r="I40" s="73"/>
      <c r="J40" s="74"/>
    </row>
    <row r="41" spans="1:14" ht="15">
      <c r="A41" s="150" t="s">
        <v>28</v>
      </c>
      <c r="B41" s="151" t="s">
        <v>45</v>
      </c>
      <c r="C41" s="152"/>
      <c r="D41" s="152"/>
      <c r="E41" s="153"/>
      <c r="F41" s="153"/>
      <c r="G41" s="154"/>
      <c r="H41" s="152"/>
      <c r="I41" s="155"/>
      <c r="J41" s="156"/>
      <c r="L41" s="47"/>
      <c r="M41" s="47"/>
      <c r="N41" s="47"/>
    </row>
    <row r="42" spans="1:14" ht="17" customHeight="1">
      <c r="A42" s="157" t="s">
        <v>60</v>
      </c>
      <c r="B42" s="158" t="s">
        <v>73</v>
      </c>
      <c r="C42" s="159"/>
      <c r="D42" s="159"/>
      <c r="E42" s="160"/>
      <c r="F42" s="160"/>
      <c r="G42" s="161"/>
      <c r="H42" s="159"/>
      <c r="I42" s="162"/>
      <c r="J42" s="163"/>
      <c r="L42" s="47"/>
      <c r="M42" s="47"/>
      <c r="N42" s="47"/>
    </row>
    <row r="43" spans="1:14" ht="17" customHeight="1">
      <c r="A43" s="164" t="s">
        <v>76</v>
      </c>
      <c r="B43" s="165" t="s">
        <v>77</v>
      </c>
      <c r="C43" s="159" t="s">
        <v>18</v>
      </c>
      <c r="D43" s="159">
        <v>12.95</v>
      </c>
      <c r="E43" s="159">
        <v>0</v>
      </c>
      <c r="F43" s="159">
        <v>0</v>
      </c>
      <c r="G43" s="159">
        <v>0</v>
      </c>
      <c r="H43" s="159">
        <f t="shared" ref="H43" si="7">SUM(D43:G43)</f>
        <v>12.95</v>
      </c>
      <c r="I43" s="162"/>
      <c r="J43" s="163">
        <f t="shared" ref="J43" si="8">I43*H43</f>
        <v>0</v>
      </c>
      <c r="L43" s="47"/>
      <c r="M43" s="47"/>
      <c r="N43" s="47"/>
    </row>
    <row r="44" spans="1:14" ht="15" thickBot="1">
      <c r="A44" s="166"/>
      <c r="B44" s="167"/>
      <c r="C44" s="168"/>
      <c r="D44" s="168"/>
      <c r="E44" s="168"/>
      <c r="F44" s="169"/>
      <c r="G44" s="169"/>
      <c r="H44" s="168"/>
      <c r="I44" s="170"/>
      <c r="J44" s="175"/>
      <c r="L44" s="47"/>
      <c r="M44" s="47"/>
      <c r="N44" s="47"/>
    </row>
    <row r="45" spans="1:14">
      <c r="A45" s="70"/>
      <c r="B45" s="80"/>
      <c r="C45" s="72"/>
      <c r="D45" s="72"/>
      <c r="E45" s="72"/>
      <c r="F45" s="72"/>
      <c r="G45" s="72"/>
      <c r="H45" s="72"/>
      <c r="I45" s="73"/>
      <c r="J45" s="74"/>
    </row>
    <row r="46" spans="1:14" ht="16" customHeight="1">
      <c r="A46" s="70"/>
      <c r="B46" s="80"/>
      <c r="C46" s="72"/>
      <c r="D46" s="72"/>
      <c r="E46" s="72"/>
      <c r="F46" s="72"/>
      <c r="G46" s="72"/>
      <c r="H46" s="72"/>
      <c r="I46" s="73"/>
      <c r="J46" s="74"/>
    </row>
    <row r="47" spans="1:14">
      <c r="A47" s="70"/>
      <c r="B47" s="80"/>
      <c r="C47" s="72"/>
      <c r="D47" s="49"/>
      <c r="E47" s="143"/>
      <c r="F47" s="144"/>
      <c r="G47" s="144"/>
      <c r="H47" s="50"/>
      <c r="I47" s="73"/>
      <c r="J47" s="74"/>
    </row>
    <row r="48" spans="1:14">
      <c r="A48" s="70"/>
      <c r="B48" s="80"/>
      <c r="C48" s="72"/>
      <c r="D48" s="72"/>
      <c r="E48" s="174"/>
      <c r="F48" s="174"/>
      <c r="G48" s="174"/>
      <c r="H48" s="72"/>
      <c r="I48" s="73"/>
      <c r="J48" s="74"/>
    </row>
    <row r="49" spans="1:10">
      <c r="A49" s="75"/>
      <c r="B49" s="81"/>
      <c r="C49" s="76"/>
      <c r="D49" s="76"/>
      <c r="E49" s="143"/>
      <c r="F49" s="143"/>
      <c r="G49" s="143"/>
      <c r="H49" s="143"/>
      <c r="I49" s="143"/>
      <c r="J49" s="77"/>
    </row>
    <row r="50" spans="1:10" s="172" customFormat="1">
      <c r="B50" s="173"/>
    </row>
    <row r="51" spans="1:10" s="172" customFormat="1">
      <c r="B51" s="173"/>
    </row>
    <row r="52" spans="1:10" s="172" customFormat="1" ht="15" customHeight="1">
      <c r="B52" s="173"/>
    </row>
    <row r="53" spans="1:10" s="172" customFormat="1">
      <c r="B53" s="173"/>
    </row>
    <row r="54" spans="1:10" s="172" customFormat="1">
      <c r="B54" s="173"/>
    </row>
    <row r="55" spans="1:10">
      <c r="C55" s="149"/>
      <c r="D55" s="149"/>
      <c r="E55" s="149"/>
    </row>
  </sheetData>
  <mergeCells count="9">
    <mergeCell ref="C3:F3"/>
    <mergeCell ref="A9:A11"/>
    <mergeCell ref="B9:B11"/>
    <mergeCell ref="H9:H11"/>
    <mergeCell ref="D9:D11"/>
    <mergeCell ref="E9:E11"/>
    <mergeCell ref="F9:F11"/>
    <mergeCell ref="G9:G11"/>
    <mergeCell ref="E6:H7"/>
  </mergeCells>
  <phoneticPr fontId="25" type="noConversion"/>
  <hyperlinks>
    <hyperlink ref="A14" location="_Toc221711749" display="_Toc221711749" xr:uid="{DE9550F4-8B90-4381-B768-58511F332769}"/>
    <hyperlink ref="B14" location="_Toc221711749" display="_Toc221711749" xr:uid="{83C443FE-D6C0-45B9-86CC-2D7C57046220}"/>
    <hyperlink ref="A20" location="_Toc221711759" display="_Toc221711759" xr:uid="{8D0ADCFF-0D1C-44A5-B49D-6ACB98D55CB7}"/>
    <hyperlink ref="B20" location="_Toc221711759" display="_Toc221711759" xr:uid="{F152CB51-B559-44B3-AD45-6182B18B0EC1}"/>
    <hyperlink ref="B22" location="_Toc221711760" display="_Toc221711760" xr:uid="{43114D18-540E-4A10-9426-4090FE9177E2}"/>
    <hyperlink ref="B23" location="_Toc221711761" display="_Toc221711761" xr:uid="{D86CD60D-D0D6-4C01-BB21-63F177AFC611}"/>
    <hyperlink ref="B24" location="_Toc221711762" display="_Toc221711762" xr:uid="{E9739E8E-4D2A-4181-B69A-B9FB949A6CB2}"/>
    <hyperlink ref="B25" location="_Toc221711763" display="_Toc221711763" xr:uid="{90BAA3AF-6822-465C-859A-3F9A11FAE4C8}"/>
    <hyperlink ref="B26" location="_Toc221711764" display="_Toc221711764" xr:uid="{A8A29B0A-7F3C-4BFD-8B2B-E20C67CCD186}"/>
    <hyperlink ref="A30" location="_Toc221711765" display="_Toc221711765" xr:uid="{738B5650-21B3-43EB-86AC-2DFA14189AD1}"/>
    <hyperlink ref="B30" location="_Toc221711765" display="_Toc221711765" xr:uid="{EFA07FA7-82AC-4C96-A9F2-531E3C763BF4}"/>
    <hyperlink ref="A31" location="_Toc221711766" display="_Toc221711766" xr:uid="{B9D88456-5728-474B-A416-2F0671788A6A}"/>
    <hyperlink ref="B31" location="_Toc221711766" display="_Toc221711766" xr:uid="{B9C11B10-5E7B-452B-B984-448E39BC1B1C}"/>
    <hyperlink ref="A15" location="_Toc189136421" display="_Toc189136421" xr:uid="{FD8F02DA-87D1-F148-B23C-B44665EB7B54}"/>
    <hyperlink ref="B15" location="_Toc189136421" display="_Toc189136421" xr:uid="{D3B896F9-C251-C040-A4DB-9204D1973641}"/>
    <hyperlink ref="A16" location="_Toc189136422" display="_Toc189136422" xr:uid="{288C3A9A-28E4-7A47-933C-D2301CA4347C}"/>
    <hyperlink ref="B16" location="_Toc189136422" display="_Toc189136422" xr:uid="{0B903660-E536-254C-8141-4B392AF69ED3}"/>
    <hyperlink ref="A17" location="_Toc189136423" display="_Toc189136423" xr:uid="{629357E9-BAA6-4A4B-A797-DDF287F429E9}"/>
    <hyperlink ref="B17" location="_Toc189136423" display="_Toc189136423" xr:uid="{C0DD27BD-D355-424B-BD84-ACD653460B20}"/>
    <hyperlink ref="A19" location="_Toc189136421" display="_Toc189136421" xr:uid="{6183864B-0C1E-6244-B1B8-1EAB64980F2E}"/>
    <hyperlink ref="B19" location="_Toc189136421" display="_Toc189136421" xr:uid="{56F8535C-4A33-FA44-BEBF-E8901C05B8D5}"/>
    <hyperlink ref="B21" location="_Toc221711759" display="_Toc221711759" xr:uid="{FC00F8B3-9D64-FC41-9902-667A7554C8CE}"/>
    <hyperlink ref="A21" location="_Toc221711759" display="_Toc221711759" xr:uid="{20BAB7F0-6582-644B-8F10-4A77602472DB}"/>
    <hyperlink ref="A22" location="_Toc221711759" display="_Toc221711759" xr:uid="{7C66F450-BFAC-964A-A9BB-343A4CE1F9A0}"/>
    <hyperlink ref="A23:A26" location="_Toc221711759" display="_Toc221711759" xr:uid="{0A593AB9-31F5-7248-A5D7-283CA2A4B368}"/>
    <hyperlink ref="A27" location="_Toc221711759" display="_Toc221711759" xr:uid="{92A79F4C-AA62-FF44-A826-4562A437B08A}"/>
    <hyperlink ref="A41" location="_Toc221709275" display="_Toc221709275" xr:uid="{37BB4115-695F-6949-991E-7DB680F5FB33}"/>
    <hyperlink ref="B41" location="_Toc221709275" display="_Toc221709275" xr:uid="{8B8F8344-E802-DC48-AACC-F193353DD2CE}"/>
    <hyperlink ref="A42" location="_Toc221709276" display="_Toc221709276" xr:uid="{8A9F65AF-B48A-C440-80ED-AA1593E397E2}"/>
    <hyperlink ref="B42" location="_Toc221709276" display="_Toc221709276" xr:uid="{377EC712-8234-1245-A407-E0B04186F5DF}"/>
    <hyperlink ref="A43" location="_Toc221709277" display="_Toc221709277" xr:uid="{B514ED63-CAB3-DA4A-9809-9140B3D9AD59}"/>
    <hyperlink ref="B43" location="_Toc221709277" display="_Toc221709277" xr:uid="{E7E766E9-1BBC-3D4F-B54B-63DDB83CEB3D}"/>
  </hyperlinks>
  <printOptions horizontalCentered="1"/>
  <pageMargins left="0.25" right="0.25" top="0.75" bottom="0.75" header="0.3" footer="0.3"/>
  <pageSetup paperSize="9" scale="54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39089375972BB4B9B6321C7378D6E06" ma:contentTypeVersion="15" ma:contentTypeDescription="Crée un document." ma:contentTypeScope="" ma:versionID="a408f7b584b3a4ebafba4ebacc308ce5">
  <xsd:schema xmlns:xsd="http://www.w3.org/2001/XMLSchema" xmlns:xs="http://www.w3.org/2001/XMLSchema" xmlns:p="http://schemas.microsoft.com/office/2006/metadata/properties" xmlns:ns2="3e91ad5e-5b90-448c-90e6-7c7831fd4cb7" xmlns:ns3="565491f9-3cbe-446a-a710-0ccf27b6bc27" targetNamespace="http://schemas.microsoft.com/office/2006/metadata/properties" ma:root="true" ma:fieldsID="5db57afa36993aa4bd174dff4dd05ec4" ns2:_="" ns3:_="">
    <xsd:import namespace="3e91ad5e-5b90-448c-90e6-7c7831fd4cb7"/>
    <xsd:import namespace="565491f9-3cbe-446a-a710-0ccf27b6bc2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91ad5e-5b90-448c-90e6-7c7831fd4c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0281f9de-dbd9-438f-9c50-0f15139160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5491f9-3cbe-446a-a710-0ccf27b6bc2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e91ad5e-5b90-448c-90e6-7c7831fd4cb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3CD1FE2-19C4-44FA-873D-37CFCD5DA543}"/>
</file>

<file path=customXml/itemProps2.xml><?xml version="1.0" encoding="utf-8"?>
<ds:datastoreItem xmlns:ds="http://schemas.openxmlformats.org/officeDocument/2006/customXml" ds:itemID="{75285471-1490-4DC1-842B-A6417E1AC69B}"/>
</file>

<file path=customXml/itemProps3.xml><?xml version="1.0" encoding="utf-8"?>
<ds:datastoreItem xmlns:ds="http://schemas.openxmlformats.org/officeDocument/2006/customXml" ds:itemID="{FFEC0294-ED9F-40CD-B358-AD676D2F576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4</vt:i4>
      </vt:variant>
    </vt:vector>
  </HeadingPairs>
  <TitlesOfParts>
    <vt:vector size="7" baseType="lpstr">
      <vt:lpstr>TEST</vt:lpstr>
      <vt:lpstr>info</vt:lpstr>
      <vt:lpstr>LOT 04</vt:lpstr>
      <vt:lpstr>TEST!Impression_des_titres</vt:lpstr>
      <vt:lpstr>info!Zone_d_impression</vt:lpstr>
      <vt:lpstr>'LOT 04'!Zone_d_impression</vt:lpstr>
      <vt:lpstr>TEST!Zone_d_impression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ARTEBA</dc:creator>
  <cp:lastModifiedBy>Cynthia  SOLER | AME</cp:lastModifiedBy>
  <cp:lastPrinted>2026-02-25T15:58:29Z</cp:lastPrinted>
  <dcterms:created xsi:type="dcterms:W3CDTF">2001-03-28T07:23:11Z</dcterms:created>
  <dcterms:modified xsi:type="dcterms:W3CDTF">2026-03-20T14:54:09Z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0x010100C39089375972BB4B9B6321C7378D6E06</vt:lpwstr>
  </property>
  <property fmtid="{D5CDD505-2E9C-101B-9397-08002B2CF9AE}" pid="3" name="MediaServiceImageTags">
    <vt:lpwstr/>
  </property>
</Properties>
</file>